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Jedovnice křižovatka\soupis prací\městys\"/>
    </mc:Choice>
  </mc:AlternateContent>
  <bookViews>
    <workbookView xWindow="0" yWindow="0" windowWidth="0" windowHeight="0" activeTab="3"/>
  </bookViews>
  <sheets>
    <sheet name="SO 000SO 000.a" sheetId="2" r:id="rId1"/>
    <sheet name="SO 000SO 000.b" sheetId="3" r:id="rId2"/>
    <sheet name="SO102.1" sheetId="4" r:id="rId3"/>
    <sheet name="SO401.1" sheetId="5" r:id="rId4"/>
  </sheets>
  <calcPr/>
</workbook>
</file>

<file path=xl/calcChain.xml><?xml version="1.0" encoding="utf-8"?>
<calcChain xmlns="http://schemas.openxmlformats.org/spreadsheetml/2006/main">
  <c i="5" l="1" r="I3"/>
  <c r="I158"/>
  <c r="O162"/>
  <c r="I162"/>
  <c r="O159"/>
  <c r="I159"/>
  <c r="I136"/>
  <c r="O155"/>
  <c r="I155"/>
  <c r="O152"/>
  <c r="I152"/>
  <c r="O149"/>
  <c r="I149"/>
  <c r="O146"/>
  <c r="I146"/>
  <c r="O143"/>
  <c r="I143"/>
  <c r="O140"/>
  <c r="I140"/>
  <c r="O137"/>
  <c r="I137"/>
  <c r="I123"/>
  <c r="O132"/>
  <c r="I132"/>
  <c r="O128"/>
  <c r="I128"/>
  <c r="O124"/>
  <c r="I124"/>
  <c r="I111"/>
  <c r="O119"/>
  <c r="I119"/>
  <c r="O115"/>
  <c r="I115"/>
  <c r="O112"/>
  <c r="I112"/>
  <c r="I34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8"/>
  <c r="O9"/>
  <c r="I9"/>
  <c i="4" r="I3"/>
  <c r="I71"/>
  <c r="O92"/>
  <c r="I92"/>
  <c r="O88"/>
  <c r="I88"/>
  <c r="O84"/>
  <c r="I84"/>
  <c r="O80"/>
  <c r="I80"/>
  <c r="O76"/>
  <c r="I76"/>
  <c r="O72"/>
  <c r="I72"/>
  <c r="I38"/>
  <c r="O67"/>
  <c r="I67"/>
  <c r="O63"/>
  <c r="I63"/>
  <c r="O59"/>
  <c r="I59"/>
  <c r="O55"/>
  <c r="I55"/>
  <c r="O51"/>
  <c r="I51"/>
  <c r="O47"/>
  <c r="I47"/>
  <c r="O43"/>
  <c r="I43"/>
  <c r="O39"/>
  <c r="I39"/>
  <c r="I17"/>
  <c r="O34"/>
  <c r="I34"/>
  <c r="O30"/>
  <c r="I30"/>
  <c r="O26"/>
  <c r="I26"/>
  <c r="O22"/>
  <c r="I22"/>
  <c r="O18"/>
  <c r="I18"/>
  <c r="I8"/>
  <c r="O13"/>
  <c r="I13"/>
  <c r="O9"/>
  <c r="I9"/>
  <c i="3" r="I3"/>
  <c r="I9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<sst xmlns="http://schemas.openxmlformats.org/spreadsheetml/2006/main">
  <si>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</si>
  <si>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</si>
  <si>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</si>
  <si>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</si>
  <si>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</si>
  <si>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BESIP</t>
  </si>
  <si>
    <t>II/373, 379 Jedovnice křiž. u ČS (městys)</t>
  </si>
  <si>
    <t>SO 000.a</t>
  </si>
  <si>
    <t>O</t>
  </si>
  <si>
    <t>Objekt:</t>
  </si>
  <si>
    <t>SO 000</t>
  </si>
  <si>
    <t>Ostatní a vedlejší náklady městys</t>
  </si>
  <si>
    <t>O1</t>
  </si>
  <si>
    <t>Rozpočet:</t>
  </si>
  <si>
    <t>Ostatní náklady (městys)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</si>
  <si>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</si>
  <si>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</si>
  <si>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</si>
  <si>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</si>
  <si>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</si>
  <si>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</si>
  <si>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</si>
  <si>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</si>
  <si>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</si>
  <si>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</si>
  <si>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</si>
  <si>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</si>
  <si>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</si>
  <si>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</si>
  <si>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</si>
  <si>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</si>
  <si>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</si>
  <si>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</si>
  <si>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</si>
  <si>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/>
  </si>
  <si>
    <t>TS</t>
  </si>
  <si>
    <t>zahrnuje veškeré náklady spojené s objednatelem požadovanými pracemi</t>
  </si>
  <si>
    <t>02943</t>
  </si>
  <si>
    <t>OSTATNÍ POŽADAVKY - VYPRACOVÁNÍ RDS</t>
  </si>
  <si>
    <t>02944</t>
  </si>
  <si>
    <t>OSTAT POŽADAVKY - DOKUMENTACE SKUTEČ PROVEDENÍ V DIGIT FORMĚ</t>
  </si>
  <si>
    <t>02945</t>
  </si>
  <si>
    <t>OSTAT POŽADAVKY - GEOMETRICKÝ PLÁN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</si>
  <si>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</si>
  <si>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</si>
  <si>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</si>
  <si>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</si>
  <si>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</si>
  <si>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 (městys)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</si>
  <si>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</si>
  <si>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</si>
  <si>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</si>
  <si>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</si>
  <si>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</si>
  <si>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</si>
  <si>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</si>
  <si>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00007</t>
  </si>
  <si>
    <t>Zajištění povolení užívání veřejného prostranství - popsáno v obchodních podmínkách</t>
  </si>
  <si>
    <t>00008</t>
  </si>
  <si>
    <t xml:space="preserve">Zajištění přístupů a příjezdů k sousedním nemovitostem  - popsáno v obchodních podmínkách, v zákoně č. 13/1997 Sb.,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</si>
  <si>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</si>
  <si>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</si>
  <si>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</si>
  <si>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</si>
  <si>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</si>
  <si>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</si>
  <si>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02730</t>
  </si>
  <si>
    <t>POMOC PRÁCE ZŘÍZ NEBO ZAJIŠŤ OCHRANU INŽENÝRSKÝCH SÍTÍ</t>
  </si>
  <si>
    <t>Ochrana stávajících inženýrských sítí 
Chránička včetně výstražné fólie, zatažení lanka, zemních prací a zásypu.
V SO 102 chránička dl. 58,5 m DN 110-150</t>
  </si>
  <si>
    <t>Položka zahrnuje:
- veškeré náklady spojené s ochranou inženýrských sítí
Položka nezahrnuje:
- x</t>
  </si>
  <si>
    <t>SO102.1</t>
  </si>
  <si>
    <t>Chodníky</t>
  </si>
  <si>
    <t>014102</t>
  </si>
  <si>
    <t>1</t>
  </si>
  <si>
    <t>POPLATKY ZA SKLÁDKU</t>
  </si>
  <si>
    <t>T</t>
  </si>
  <si>
    <t>VV</t>
  </si>
  <si>
    <t>"odkopávky - přepočet na t" (39.75+6.3)*2.0 = 92,100 [A]</t>
  </si>
  <si>
    <t>Položka zahrnuje:
- veškeré poplatky provozovateli skládky související s uložením odpadu na skládce.
Položka nezahrnuje:
- x</t>
  </si>
  <si>
    <t>2</t>
  </si>
  <si>
    <t>poplatek k pol. 966146</t>
  </si>
  <si>
    <t>5*1,8 = 9,000 [A]</t>
  </si>
  <si>
    <t>Zemní práce</t>
  </si>
  <si>
    <t>122736</t>
  </si>
  <si>
    <t>ODKOPÁVKY A PROKOPÁVKY OBECNÉ TŘ. I, ODVOZ DO 12KM</t>
  </si>
  <si>
    <t>M3</t>
  </si>
  <si>
    <t>odvozná vzdálenost v režii zhotovitele</t>
  </si>
  <si>
    <t>32.56+7.19 "odkopávky - kubatura programem" = 39,750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</si>
  <si>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</si>
  <si>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132736</t>
  </si>
  <si>
    <t>HLOUBENÍ RÝH ŠÍŘ DO 2M PAŽ I NEPAŽ TŘ. I, ODVOZ DO 12KM</t>
  </si>
  <si>
    <t>Odvozná vzdálenost v režii zhotovitele.</t>
  </si>
  <si>
    <t>(21.5+10.0) * 0.5 * 0.4 "rýha pro palisádu" = 6,300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</si>
  <si>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</si>
  <si>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17120</t>
  </si>
  <si>
    <t>ULOŽENÍ SYPANINY DO NÁSYPŮ A NA SKLÁDKY BEZ ZHUTNĚNÍ</t>
  </si>
  <si>
    <t>z pol. 122736: 39,75 = 39,750 [A]_x000d_
z pol. 132736: 6,3 = 6,300 [B]_x000d_
Celkové množství = 46,050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</si>
  <si>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</si>
  <si>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</si>
  <si>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</si>
  <si>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16.45+4.69 "dosypávky - kubatura programem" = 21,140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</si>
  <si>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</si>
  <si>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</si>
  <si>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</si>
  <si>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M2</t>
  </si>
  <si>
    <t>627.27+278.09 "plocha programem" = 905,360 [A]</t>
  </si>
  <si>
    <t>Položka zahrnuje:
- úpravu pláně včetně vyrovnání výškových rozdílů. Míru zhutnění určuje projekt.
Položka nezahrnuje:
- x</t>
  </si>
  <si>
    <t>5</t>
  </si>
  <si>
    <t>Komunikace pozemní</t>
  </si>
  <si>
    <t>56334</t>
  </si>
  <si>
    <t>VOZOVKOVÉ VRSTVY ZE ŠTĚRKODRTI TL. DO 200MM</t>
  </si>
  <si>
    <t>571.02+16.8+39.45 = 627,270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</si>
  <si>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</si>
  <si>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</si>
  <si>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</si>
  <si>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185.93+16.84+75.32 = 278,090 [A]</t>
  </si>
  <si>
    <t>582611</t>
  </si>
  <si>
    <t>KRYTY Z BETON DLAŽDIC SE ZÁMKEM ŠEDÝCH TL 60MM DO LOŽE Z KAM</t>
  </si>
  <si>
    <t>571.02 "plocha programem" = 571,020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</si>
  <si>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</si>
  <si>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582612</t>
  </si>
  <si>
    <t>KRYTY Z BETON DLAŽDIC SE ZÁMKEM ŠEDÝCH TL 80MM DO LOŽE Z KAM</t>
  </si>
  <si>
    <t>10.59+10.43+149.97+6.92 "plocha programem" = 177,910 [A]_x000d_
 3.39+4.63 "vodící linie - plocha programem" = 8,020 [B]_x000d_
 "Celkem: "A+B = 185,930 [C]</t>
  </si>
  <si>
    <t>582614</t>
  </si>
  <si>
    <t>KRYTY Z BETON DLAŽDIC SE ZÁMKEM BAREV TL 60MM DO LOŽE Z KAM</t>
  </si>
  <si>
    <t>5.71+5.58+5.51 "kontrastní dlažba nástupiště" = 16,800 [A]</t>
  </si>
  <si>
    <t>58261A</t>
  </si>
  <si>
    <t>KRYTY Z BETON DLAŽDIC SE ZÁMKEM BAREV RELIÉF TL 60MM DO LOŽE Z KAM</t>
  </si>
  <si>
    <t>6.41 + 1.36+4.90+5.90+10.60+6.17+1.36+1.95+0.80 "plocha programem" = 39,450 [A]</t>
  </si>
  <si>
    <t>58261B</t>
  </si>
  <si>
    <t>KRYTY Z BETON DLAŽDIC SE ZÁMKEM BAREV RELIÉF TL 80MM DO LOŽE Z KAM</t>
  </si>
  <si>
    <t>4.89+1.94+2.99+2.18+4.84 "plocha programem" = 16,840 [A]</t>
  </si>
  <si>
    <t>58401</t>
  </si>
  <si>
    <t>VOZOVKOVÉ KRYTY Z VEGETAČNÍCH DÍLCŮ DO LOŽE Z KAM TL DO 100MM</t>
  </si>
  <si>
    <t>75.32 "vegetační dlažba tl. 80" = 75,320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</si>
  <si>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</si>
  <si>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9</t>
  </si>
  <si>
    <t>Ostatní konstrukce a práce, bourání</t>
  </si>
  <si>
    <t>9111A1</t>
  </si>
  <si>
    <t>ZÁBRADLÍ SILNIČNÍ S VODOR MADLY - DODÁVKA A MONTÁŽ</t>
  </si>
  <si>
    <t>M</t>
  </si>
  <si>
    <t>90 "Zábradlí u chodníku se zarážkou pro slepeckou hůl" = 90,000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</si>
  <si>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</si>
  <si>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91710</t>
  </si>
  <si>
    <t>OBRUBY Z BETONOVÝCH PALISÁD</t>
  </si>
  <si>
    <t>(21.5+10.0) * 0.16 * 1.20 "palisádová zídka" = 6,048 [A]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</si>
  <si>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</si>
  <si>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</si>
  <si>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</si>
  <si>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56.72+12.27+20.12+25.39+62.88+68.65+34.04+10.87+41.85+37.56 "Chodníková Obruba 100/250/1000" = 370,350 [A]_x000d_
 24.79+1.92 "silniční obruba" = 26,710 [B]_x000d_
 "Celkem: "A+B = 397,060 [C]</t>
  </si>
  <si>
    <t>Položka zahrnuje:
- dodání a pokládku betonových obrubníků o rozměrech předepsaných zadávací dokumentací
- betonové lože i boční betonovou opěrku
Položka nezahrnuje:
- x</t>
  </si>
  <si>
    <t>93767</t>
  </si>
  <si>
    <t>MOBILIÁŘ - PŘÍSTŘEŠKY PRO ZASTÁVKY VEŘEJNÉ DOPRAVY</t>
  </si>
  <si>
    <t>KUS</t>
  </si>
  <si>
    <t>Zastávkový přístřešek Uhlyk (výrobce Urbania) - rozměry přístřešku 2980 x 1910 mm.</t>
  </si>
  <si>
    <t>"Přístřešek " 2 = 2,000 [A]</t>
  </si>
  <si>
    <t>Položka zahrnuje:
- montáž, osazení a dodávku kompletního zařízení, předepsaného zadávací dokumentací (materiál uvedený v textu představuje rozhodující podíl ve výrobku)
- mimostavništní a vnitrostaveništní dopravu
- nezbytné zemní práce a základové konstrukce
- předepsanou povrchovou úpravu (nátěry a pod.)
Položka nezahrnuje:
- x</t>
  </si>
  <si>
    <t>966146</t>
  </si>
  <si>
    <t>BOURÁNÍ KONSTRUKCÍ Z CIHEL A TVÁRNIC S ODVOZEM DO 12KM</t>
  </si>
  <si>
    <t>5 "bourání autobusové zastávky" = 5,000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</si>
  <si>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</si>
  <si>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96618</t>
  </si>
  <si>
    <t>BOURÁNÍ KONSTRUKCÍ KOVOVÝCH</t>
  </si>
  <si>
    <t>Odvoz a likvidace v režii zhotovitele.</t>
  </si>
  <si>
    <t xml:space="preserve">"Autobusová zastávka  na silnici II/379  vlevo" 0.4 = 0,400 [A]</t>
  </si>
  <si>
    <t>Položka zahrnuje:
- rozebrání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</si>
  <si>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SO401.1</t>
  </si>
  <si>
    <t>Veřejné osvětlení</t>
  </si>
  <si>
    <t>z pol .131736: 15,980*2,0 = 31,960 [A]_x000d_
část z pol. 132736 (72,360-55,470)*2,0 = 33,780 [B]_x000d_
Celkové množství = 65,740</t>
  </si>
  <si>
    <t>131736</t>
  </si>
  <si>
    <t>HLOUBENÍ JAM ZAPAŽ I NEPAŽ TŘ. I, ODVOZ DO 12KM</t>
  </si>
  <si>
    <t>17*0.94 "rozměry 1,35*0,85*0,85" = 15,980 [A]</t>
  </si>
  <si>
    <t>část se použije na zpětný zásyp pol. 17411_x000d_
zbytek odvoz na skládku</t>
  </si>
  <si>
    <t>0.35*0.80*207.00 = 57,960 [A]_x000d_
 0.50*1.20*24.0 = 14,400 [B]_x000d_
 "Celkem: "A+B = 72,360 [C]</t>
  </si>
  <si>
    <t>z pol. 13173: 15,98 = 15,980 [A]_x000d_
z pol. 13273: 72,360 = 72,360 [B]_x000d_
Celkové množství = 88,340</t>
  </si>
  <si>
    <t>17411</t>
  </si>
  <si>
    <t>ZÁSYP JAM A RÝH ZEMINOU SE ZHUTNĚNÍM</t>
  </si>
  <si>
    <t>"`zásyp rýh`"_x000d_
 0.35*0.60*207.00 = 43,470 [A]_x000d_
 0.50*1.00*24.00 = 12,000 [B]_x000d_
 "Celkem: "A+B = 55,470 [C]</t>
  </si>
  <si>
    <t>17581</t>
  </si>
  <si>
    <t>OBSYP POTRUBÍ A OBJEKTŮ Z NAKUPOVANÝCH MATERIÁLŮ</t>
  </si>
  <si>
    <t>"`kabelové lože tl. 0,20m`"_x000d_
 0.35*0.20*207.00 = 14,490 [A]_x000d_
 0.50*0.20*24.00 = 2,400 [B]_x000d_
 "Celkem: "A+B = 16,890 [C]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</si>
  <si>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</si>
  <si>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741</t>
  </si>
  <si>
    <t>Elektroinstalace - silnoproud</t>
  </si>
  <si>
    <t>741911</t>
  </si>
  <si>
    <t>UZEMŇOVACÍ VODIČ V ZEMI FEZN DO 120 MM2</t>
  </si>
  <si>
    <t>"Pásek uzemňovací pozinkovaný 30 x 4 mm" 231 = 231,000 [A]_x000d_
 "Drát pozinkovaný D=10mm" 45 = 45,000 [B]_x000d_
 "Celkem: "A+B = 276,000 [C]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</si>
  <si>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</si>
  <si>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742G11</t>
  </si>
  <si>
    <t>KABEL NN DVOU- A TŘÍŽÍLOVÝ CU S PLASTOVOU IZOLACÍ DO 2,5 MM2</t>
  </si>
  <si>
    <t>"Kabel silový s Cu jádrem 750 V CYKY 3 x 1,5 mm2" 160 = 160,000 [A]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</si>
  <si>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</si>
  <si>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</si>
  <si>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</si>
  <si>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"Kabel silový s Cu jádrem 750 V CYKY 4 x16 mm2" 231 = 231,000 [A]</t>
  </si>
  <si>
    <t>742P13</t>
  </si>
  <si>
    <t>ZATAŽENÍ KABELU DO CHRÁNIČKY - KABEL DO 4 KG/M</t>
  </si>
  <si>
    <t>231 = 231,000 [A]</t>
  </si>
  <si>
    <t>1. Položka obsahuje:
 – montáž kabelu o váze do 4 kg/m do chráničky/ kolektoru
2. Položka neobsahuje:
 X
3. Způsob měření:
Měří se metr délkový.</t>
  </si>
  <si>
    <t>742Y93</t>
  </si>
  <si>
    <t>BETONOVÝ ZÁKLAD DO ROSTLÉ ZEMINY DO BEDNĚNÍ PRO STOŽÁR / VĚŽ, VČETNĚ OCEL. VÝSTUŽE A STOŽÁROVÉHO POUZDRA / ZÁKLADOVÉ KONSTRUKCE</t>
  </si>
  <si>
    <t xml:space="preserve">1. Položka obsahuje:  – dodávku, dopravu, montáž, pronájem mechanizmů montáž a demontáž bednění  – dodávku, dopravu a montáž svorníkového koše, technologické výztuže, kovaných svorníků aj.  – případně provedení dutiny pro upevnění stožáru   – dodávku, dopravu a uložení betonové směsi včetně všech přídavnou výztuž, svorníky, koše technologických opatření spojené s realizací základu podle TKP 2. Položka neobsahuje:  – zemní práce pro montáž výkopu včetně bourání zpevněných ploch, dlažby a pod., uvedení narušeného okolí do původního stavu a naložení výkopku 3. Způsob měření: Měří se metry kubické uložené betonové směsi.</t>
  </si>
  <si>
    <t>743121</t>
  </si>
  <si>
    <t xml:space="preserve">OSVĚTLOVACÍ STOŽÁR  PEVNÝ ŽÁROVĚ ZINKOVANÝ DÉLKY DO 6 M</t>
  </si>
  <si>
    <t>8 "přechodový stožár" = 8,000 [A]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</si>
  <si>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</si>
  <si>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743122</t>
  </si>
  <si>
    <t xml:space="preserve">OSVĚTLOVACÍ STOŽÁR  PEVNÝ ŽÁROVĚ ZINKOVANÝ DÉLKY PŘES 6,5 DO 12 M</t>
  </si>
  <si>
    <t>7 = 7,000 [A]</t>
  </si>
  <si>
    <t>743311</t>
  </si>
  <si>
    <t>VÝLOŽNÍK PRO MONTÁŽ SVÍTIDLA NA STOŽÁR JEDNORAMENNÝ DÉLKA VYLOŽENÍ DO 1 M</t>
  </si>
  <si>
    <t>8 "přechodový výložník - 1,0m" = 8,000 [A]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</si>
  <si>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</si>
  <si>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743313</t>
  </si>
  <si>
    <t>VÝLOŽNÍK PRO MONTÁŽ SVÍTIDLA NA STOŽÁR JEDNORAMENNÝ DÉLKA VYLOŽENÍ PŘES 2 M</t>
  </si>
  <si>
    <t>6 "výložník 2,50 m" = 6,000 [A]</t>
  </si>
  <si>
    <t>743321</t>
  </si>
  <si>
    <t>VÝLOŽNÍK PRO MONTÁŽ SVÍTIDLA NA STOŽÁR DVOURAMENNÝ DÉLKA VYLOŽENÍ DO 1 M</t>
  </si>
  <si>
    <t>1 "dvouramenný výložník 1,0m" = 1,000 [A]</t>
  </si>
  <si>
    <t>743531</t>
  </si>
  <si>
    <t>SVÍTIDLO VENKOVNÍ VŠEOBECNÉ PRO OSVĚTLENÍ PŘECHODU PRO CHODCE DO 150 W</t>
  </si>
  <si>
    <t>8 "přechodocé svítidlo s LED modulem 67W; , 4000K" = 8,000 [A]</t>
  </si>
  <si>
    <t>1. Položka obsahuje:
 – zdroj a veškeré příslušenství
 – technický popis viz. projektová dokumentace
2. Položka neobsahuje:
 X
3. Způsob měření:
Udává se počet kusů kompletní konstrukce nebo práce.</t>
  </si>
  <si>
    <t>743553</t>
  </si>
  <si>
    <t>SVÍTIDLO VENKOVNÍ VŠEOBECNÉ LED, MIN. IP 44, PŘES 25 DO 45 W</t>
  </si>
  <si>
    <t>8 "silniční svítidlo 40 LED 5000lm, 2700K, 34,5W" = 8,000 [A]</t>
  </si>
  <si>
    <t>743562</t>
  </si>
  <si>
    <t>SVÍTIDLO VENKOVNÍ VŠEOBECNÉ - ELEKTRONICKÝ PŘEDŘADNÍK</t>
  </si>
  <si>
    <t>16 = 16,000 [A]</t>
  </si>
  <si>
    <t>1. Položka obsahuje:
 – veškeré příslušenství
 – technický popis viz. projektová dokumentace
2. Položka neobsahuje:
 X
3. Způsob měření:
Udává se počet kusů kompletní konstrukce nebo práce.</t>
  </si>
  <si>
    <t>743566</t>
  </si>
  <si>
    <t>SVÍTIDLO VENKOVNÍ VŠEOBECNÉ - MONTÁŽ SVÍTIDLA</t>
  </si>
  <si>
    <t>743711</t>
  </si>
  <si>
    <t>ROZVADĚČ PRO VEŘEJNÉ OSVĚTLENÍ S MĚŘENÍM SPOTŘEBY EL. ENERGIE DO 4 KS TŘÍFÁZOVÝCH VĚTVÍ</t>
  </si>
  <si>
    <t>1 = 1,000 [A]</t>
  </si>
  <si>
    <t>1. Položka obsahuje:
 – instalaci rozvaděče do terénu/rozvodny včetně nastavení a oživení, zhotovení výrobní dokumentace
 – technický popis viz. projektová dokumentace
2. Položka neobsahuje:
 – zemní práce
3. Způsob měření:
Udává se počet kusů kompletní konstrukce nebo práce.</t>
  </si>
  <si>
    <t>743C32</t>
  </si>
  <si>
    <t>SKŘÍŇ PŘÍPOJKOVÁ POJISTKOVÁ NA STOŽÁR/STĚNU NEBO DO VÝKLENKU PŘES 160 A, DO 240 MM2, SE 3-4 SADAMI JISTÍCÍCH PRVKŮ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</si>
  <si>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</si>
  <si>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</si>
  <si>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</si>
  <si>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2 "demontáž stáv. stožárů" = 2,000 [A]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</si>
  <si>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</si>
  <si>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</si>
  <si>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</si>
  <si>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2 = 2,000 [A]</t>
  </si>
  <si>
    <t>74C967</t>
  </si>
  <si>
    <t>VÝSTRAŽNÁ TABULKA NA STOŽÁRU TV NEBO KONSTRUKCI</t>
  </si>
  <si>
    <t>15 = 15,000 [A]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</si>
  <si>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</si>
  <si>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742</t>
  </si>
  <si>
    <t>Elektroinstalace - slaboproud</t>
  </si>
  <si>
    <t>75E127</t>
  </si>
  <si>
    <t>CELKOVÁ PROHLÍDKA ZAŘÍZENÍ A VYHOTOVENÍ REVIZNÍ ZPRÁVY</t>
  </si>
  <si>
    <t>SOUB.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</si>
  <si>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</si>
  <si>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75IF31</t>
  </si>
  <si>
    <t>ZEMNÍCÍ SVORKOVNICE - DODÁVKA</t>
  </si>
  <si>
    <t>"Svorka SR 3b pro pásek 30x4 mm" 30 = 30,000 [A]_x000d_
 "Svorka připojovací SP" 15 = 15,000 [B]_x000d_
 "Celkem: "A+B = 45,000 [C]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</si>
  <si>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</si>
  <si>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75IF3X</t>
  </si>
  <si>
    <t>ZEMNÍCÍ SVORKOVNICE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</si>
  <si>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</si>
  <si>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749</t>
  </si>
  <si>
    <t>Elektromontáže - ostatní práce a konstrukce</t>
  </si>
  <si>
    <t>702211</t>
  </si>
  <si>
    <t>KABELOVÁ CHRÁNIČKA ZEMNÍ DN DO 100 MM</t>
  </si>
  <si>
    <t>1. Položka obsahuje:
 – přípravu podkladu pro osazení
2. Položka neobsahuje:
 X
3. Způsob měření:
Měří se metr délkový.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</si>
  <si>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</si>
  <si>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</si>
  <si>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</si>
  <si>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703413</t>
  </si>
  <si>
    <t>ELEKTROINSTALAČNÍ TRUBKA PLASTOVÁ VČETNĚ UPEVNĚNÍ A PŘÍSLUŠENSTVÍ DN PRŮMĚRU PŘES 40 MM</t>
  </si>
  <si>
    <t>"D50" 17 = 17,000 [A]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</si>
  <si>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</si>
  <si>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HZS</t>
  </si>
  <si>
    <t>Hodinové zúčtovací sazby</t>
  </si>
  <si>
    <t>R2</t>
  </si>
  <si>
    <t>Demontáž stávajících stožárů osvětlení u benzinové pumpy + opět montáž - 2ks</t>
  </si>
  <si>
    <t>HOD.</t>
  </si>
  <si>
    <t>R3</t>
  </si>
  <si>
    <t>Projekční práce, zakreslení skutečného stavu</t>
  </si>
  <si>
    <t>R4</t>
  </si>
  <si>
    <t>Připojení nového vedení na stáv. síť vč. svorek</t>
  </si>
  <si>
    <t>R5</t>
  </si>
  <si>
    <t>Strojní práce při montáži VO</t>
  </si>
  <si>
    <t>R6</t>
  </si>
  <si>
    <t>Úprava stávajícího zařízení</t>
  </si>
  <si>
    <t>R7</t>
  </si>
  <si>
    <t>Zabezpečení pracoviště</t>
  </si>
  <si>
    <t>R8</t>
  </si>
  <si>
    <t>Zkušební provoz</t>
  </si>
  <si>
    <t>VRN</t>
  </si>
  <si>
    <t>Vedlejší rozpočtové náklady</t>
  </si>
  <si>
    <t>R027</t>
  </si>
  <si>
    <t>Cestovné, úklid pracoviště</t>
  </si>
  <si>
    <t>R028</t>
  </si>
  <si>
    <t>Ekologická likvidace stávajícího zařízení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</si>
</sst>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7" fillId="0" borderId="6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9" t="s">
        <v>34</v>
      </c>
      <c r="F11" s="38"/>
      <c r="G11" s="38"/>
      <c r="H11" s="38"/>
      <c r="I11" s="38"/>
      <c r="J11" s="40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40"/>
    </row>
    <row r="13">
      <c r="A13" s="29" t="s">
        <v>29</v>
      </c>
      <c r="B13" s="29">
        <v>2</v>
      </c>
      <c r="C13" s="30" t="s">
        <v>37</v>
      </c>
      <c r="D13" s="29" t="s">
        <v>34</v>
      </c>
      <c r="E13" s="31" t="s">
        <v>38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9" t="s">
        <v>34</v>
      </c>
      <c r="F14" s="38"/>
      <c r="G14" s="38"/>
      <c r="H14" s="38"/>
      <c r="I14" s="38"/>
      <c r="J14" s="40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40"/>
    </row>
    <row r="16">
      <c r="A16" s="29" t="s">
        <v>29</v>
      </c>
      <c r="B16" s="29">
        <v>3</v>
      </c>
      <c r="C16" s="30" t="s">
        <v>39</v>
      </c>
      <c r="D16" s="29" t="s">
        <v>34</v>
      </c>
      <c r="E16" s="31" t="s">
        <v>40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39" t="s">
        <v>34</v>
      </c>
      <c r="F17" s="38"/>
      <c r="G17" s="38"/>
      <c r="H17" s="38"/>
      <c r="I17" s="38"/>
      <c r="J17" s="40"/>
    </row>
    <row r="18" ht="30">
      <c r="A18" s="29" t="s">
        <v>35</v>
      </c>
      <c r="B18" s="37"/>
      <c r="C18" s="38"/>
      <c r="D18" s="38"/>
      <c r="E18" s="31" t="s">
        <v>36</v>
      </c>
      <c r="F18" s="38"/>
      <c r="G18" s="38"/>
      <c r="H18" s="38"/>
      <c r="I18" s="38"/>
      <c r="J18" s="40"/>
    </row>
    <row r="19">
      <c r="A19" s="29" t="s">
        <v>29</v>
      </c>
      <c r="B19" s="29">
        <v>4</v>
      </c>
      <c r="C19" s="30" t="s">
        <v>41</v>
      </c>
      <c r="D19" s="29" t="s">
        <v>34</v>
      </c>
      <c r="E19" s="31" t="s">
        <v>42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9" t="s">
        <v>34</v>
      </c>
      <c r="F20" s="38"/>
      <c r="G20" s="38"/>
      <c r="H20" s="38"/>
      <c r="I20" s="38"/>
      <c r="J20" s="40"/>
    </row>
    <row r="21" ht="75">
      <c r="A21" s="29" t="s">
        <v>35</v>
      </c>
      <c r="B21" s="37"/>
      <c r="C21" s="38"/>
      <c r="D21" s="38"/>
      <c r="E21" s="31" t="s">
        <v>43</v>
      </c>
      <c r="F21" s="38"/>
      <c r="G21" s="38"/>
      <c r="H21" s="38"/>
      <c r="I21" s="38"/>
      <c r="J21" s="40"/>
    </row>
    <row r="22">
      <c r="A22" s="29" t="s">
        <v>29</v>
      </c>
      <c r="B22" s="29">
        <v>5</v>
      </c>
      <c r="C22" s="30" t="s">
        <v>44</v>
      </c>
      <c r="D22" s="29" t="s">
        <v>34</v>
      </c>
      <c r="E22" s="31" t="s">
        <v>45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9" t="s">
        <v>34</v>
      </c>
      <c r="F23" s="38"/>
      <c r="G23" s="38"/>
      <c r="H23" s="38"/>
      <c r="I23" s="38"/>
      <c r="J23" s="40"/>
    </row>
    <row r="24" ht="75">
      <c r="A24" s="29" t="s">
        <v>35</v>
      </c>
      <c r="B24" s="41"/>
      <c r="C24" s="42"/>
      <c r="D24" s="42"/>
      <c r="E24" s="31" t="s">
        <v>46</v>
      </c>
      <c r="F24" s="42"/>
      <c r="G24" s="42"/>
      <c r="H24" s="42"/>
      <c r="I24" s="42"/>
      <c r="J24" s="43"/>
    </row>
  </sheetData>
  <sheetProtection sheet="1" objects="1" scenarios="1" spinCount="100000" saltValue="DG++0mgoYmqW76rNDE5Y8+AHEbTFUpAsCwptGEEP2kELZON/mgr78PfFPgRaEWCbH4zi8j3vjfi3384D0u4T+g==" hashValue="aizXC135ovlLbS1j3iwBDtT8jKrPa20IHNr14RDhiOh1ugD+OneANGfdAuf0HGncWUmUa6d9FkXBxvMxlozIm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47</v>
      </c>
      <c r="I3" s="16">
        <f>SUMIFS(I9:I36,A9:A36,"SD")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47</v>
      </c>
      <c r="D5" s="13"/>
      <c r="E5" s="14" t="s">
        <v>48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SUMIFS(I10:I36,A10:A36,"P")</f>
        <v>0</v>
      </c>
      <c r="J9" s="28"/>
    </row>
    <row r="10" ht="30">
      <c r="A10" s="29" t="s">
        <v>29</v>
      </c>
      <c r="B10" s="29">
        <v>1</v>
      </c>
      <c r="C10" s="30" t="s">
        <v>49</v>
      </c>
      <c r="D10" s="29" t="s">
        <v>50</v>
      </c>
      <c r="E10" s="31" t="s">
        <v>51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9" t="s">
        <v>34</v>
      </c>
      <c r="F11" s="38"/>
      <c r="G11" s="38"/>
      <c r="H11" s="38"/>
      <c r="I11" s="38"/>
      <c r="J11" s="40"/>
    </row>
    <row r="12">
      <c r="A12" s="29" t="s">
        <v>35</v>
      </c>
      <c r="B12" s="37"/>
      <c r="C12" s="38"/>
      <c r="D12" s="38"/>
      <c r="E12" s="39" t="s">
        <v>34</v>
      </c>
      <c r="F12" s="38"/>
      <c r="G12" s="38"/>
      <c r="H12" s="38"/>
      <c r="I12" s="38"/>
      <c r="J12" s="40"/>
    </row>
    <row r="13" ht="30">
      <c r="A13" s="29" t="s">
        <v>29</v>
      </c>
      <c r="B13" s="29">
        <v>2</v>
      </c>
      <c r="C13" s="30" t="s">
        <v>52</v>
      </c>
      <c r="D13" s="29" t="s">
        <v>50</v>
      </c>
      <c r="E13" s="31" t="s">
        <v>53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9" t="s">
        <v>34</v>
      </c>
      <c r="F14" s="38"/>
      <c r="G14" s="38"/>
      <c r="H14" s="38"/>
      <c r="I14" s="38"/>
      <c r="J14" s="40"/>
    </row>
    <row r="15">
      <c r="A15" s="29" t="s">
        <v>35</v>
      </c>
      <c r="B15" s="37"/>
      <c r="C15" s="38"/>
      <c r="D15" s="38"/>
      <c r="E15" s="39" t="s">
        <v>34</v>
      </c>
      <c r="F15" s="38"/>
      <c r="G15" s="38"/>
      <c r="H15" s="38"/>
      <c r="I15" s="38"/>
      <c r="J15" s="40"/>
    </row>
    <row r="16" ht="30">
      <c r="A16" s="29" t="s">
        <v>29</v>
      </c>
      <c r="B16" s="29">
        <v>3</v>
      </c>
      <c r="C16" s="30" t="s">
        <v>54</v>
      </c>
      <c r="D16" s="29" t="s">
        <v>50</v>
      </c>
      <c r="E16" s="31" t="s">
        <v>55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39" t="s">
        <v>34</v>
      </c>
      <c r="F17" s="38"/>
      <c r="G17" s="38"/>
      <c r="H17" s="38"/>
      <c r="I17" s="38"/>
      <c r="J17" s="40"/>
    </row>
    <row r="18">
      <c r="A18" s="29" t="s">
        <v>35</v>
      </c>
      <c r="B18" s="37"/>
      <c r="C18" s="38"/>
      <c r="D18" s="38"/>
      <c r="E18" s="39" t="s">
        <v>34</v>
      </c>
      <c r="F18" s="38"/>
      <c r="G18" s="38"/>
      <c r="H18" s="38"/>
      <c r="I18" s="38"/>
      <c r="J18" s="40"/>
    </row>
    <row r="19" ht="30">
      <c r="A19" s="29" t="s">
        <v>29</v>
      </c>
      <c r="B19" s="29">
        <v>4</v>
      </c>
      <c r="C19" s="30" t="s">
        <v>56</v>
      </c>
      <c r="D19" s="29" t="s">
        <v>50</v>
      </c>
      <c r="E19" s="31" t="s">
        <v>57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9" t="s">
        <v>34</v>
      </c>
      <c r="F20" s="38"/>
      <c r="G20" s="38"/>
      <c r="H20" s="38"/>
      <c r="I20" s="38"/>
      <c r="J20" s="40"/>
    </row>
    <row r="21">
      <c r="A21" s="29" t="s">
        <v>35</v>
      </c>
      <c r="B21" s="37"/>
      <c r="C21" s="38"/>
      <c r="D21" s="38"/>
      <c r="E21" s="39" t="s">
        <v>34</v>
      </c>
      <c r="F21" s="38"/>
      <c r="G21" s="38"/>
      <c r="H21" s="38"/>
      <c r="I21" s="38"/>
      <c r="J21" s="40"/>
    </row>
    <row r="22" ht="30">
      <c r="A22" s="29" t="s">
        <v>29</v>
      </c>
      <c r="B22" s="29">
        <v>5</v>
      </c>
      <c r="C22" s="30" t="s">
        <v>58</v>
      </c>
      <c r="D22" s="29" t="s">
        <v>50</v>
      </c>
      <c r="E22" s="31" t="s">
        <v>59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9" t="s">
        <v>34</v>
      </c>
      <c r="F23" s="38"/>
      <c r="G23" s="38"/>
      <c r="H23" s="38"/>
      <c r="I23" s="38"/>
      <c r="J23" s="40"/>
    </row>
    <row r="24">
      <c r="A24" s="29" t="s">
        <v>35</v>
      </c>
      <c r="B24" s="37"/>
      <c r="C24" s="38"/>
      <c r="D24" s="38"/>
      <c r="E24" s="39" t="s">
        <v>34</v>
      </c>
      <c r="F24" s="38"/>
      <c r="G24" s="38"/>
      <c r="H24" s="38"/>
      <c r="I24" s="38"/>
      <c r="J24" s="40"/>
    </row>
    <row r="25" ht="30">
      <c r="A25" s="29" t="s">
        <v>29</v>
      </c>
      <c r="B25" s="29">
        <v>6</v>
      </c>
      <c r="C25" s="30" t="s">
        <v>60</v>
      </c>
      <c r="D25" s="29" t="s">
        <v>50</v>
      </c>
      <c r="E25" s="31" t="s">
        <v>61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39" t="s">
        <v>34</v>
      </c>
      <c r="F26" s="38"/>
      <c r="G26" s="38"/>
      <c r="H26" s="38"/>
      <c r="I26" s="38"/>
      <c r="J26" s="40"/>
    </row>
    <row r="27">
      <c r="A27" s="29" t="s">
        <v>35</v>
      </c>
      <c r="B27" s="37"/>
      <c r="C27" s="38"/>
      <c r="D27" s="38"/>
      <c r="E27" s="39" t="s">
        <v>34</v>
      </c>
      <c r="F27" s="38"/>
      <c r="G27" s="38"/>
      <c r="H27" s="38"/>
      <c r="I27" s="38"/>
      <c r="J27" s="40"/>
    </row>
    <row r="28">
      <c r="A28" s="29" t="s">
        <v>29</v>
      </c>
      <c r="B28" s="29">
        <v>7</v>
      </c>
      <c r="C28" s="30" t="s">
        <v>62</v>
      </c>
      <c r="D28" s="29" t="s">
        <v>50</v>
      </c>
      <c r="E28" s="31" t="s">
        <v>63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39" t="s">
        <v>34</v>
      </c>
      <c r="F29" s="38"/>
      <c r="G29" s="38"/>
      <c r="H29" s="38"/>
      <c r="I29" s="38"/>
      <c r="J29" s="40"/>
    </row>
    <row r="30">
      <c r="A30" s="29" t="s">
        <v>35</v>
      </c>
      <c r="B30" s="37"/>
      <c r="C30" s="38"/>
      <c r="D30" s="38"/>
      <c r="E30" s="39" t="s">
        <v>34</v>
      </c>
      <c r="F30" s="38"/>
      <c r="G30" s="38"/>
      <c r="H30" s="38"/>
      <c r="I30" s="38"/>
      <c r="J30" s="40"/>
    </row>
    <row r="31" ht="30">
      <c r="A31" s="29" t="s">
        <v>29</v>
      </c>
      <c r="B31" s="29">
        <v>8</v>
      </c>
      <c r="C31" s="30" t="s">
        <v>64</v>
      </c>
      <c r="D31" s="29" t="s">
        <v>50</v>
      </c>
      <c r="E31" s="31" t="s">
        <v>65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39" t="s">
        <v>34</v>
      </c>
      <c r="F32" s="38"/>
      <c r="G32" s="38"/>
      <c r="H32" s="38"/>
      <c r="I32" s="38"/>
      <c r="J32" s="40"/>
    </row>
    <row r="33">
      <c r="A33" s="29" t="s">
        <v>35</v>
      </c>
      <c r="B33" s="37"/>
      <c r="C33" s="38"/>
      <c r="D33" s="38"/>
      <c r="E33" s="39" t="s">
        <v>34</v>
      </c>
      <c r="F33" s="38"/>
      <c r="G33" s="38"/>
      <c r="H33" s="38"/>
      <c r="I33" s="38"/>
      <c r="J33" s="40"/>
    </row>
    <row r="34">
      <c r="A34" s="29" t="s">
        <v>29</v>
      </c>
      <c r="B34" s="29">
        <v>9</v>
      </c>
      <c r="C34" s="30" t="s">
        <v>66</v>
      </c>
      <c r="D34" s="29" t="s">
        <v>34</v>
      </c>
      <c r="E34" s="31" t="s">
        <v>67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33</v>
      </c>
      <c r="B35" s="37"/>
      <c r="C35" s="38"/>
      <c r="D35" s="38"/>
      <c r="E35" s="31" t="s">
        <v>68</v>
      </c>
      <c r="F35" s="38"/>
      <c r="G35" s="38"/>
      <c r="H35" s="38"/>
      <c r="I35" s="38"/>
      <c r="J35" s="40"/>
    </row>
    <row r="36" ht="60">
      <c r="A36" s="29" t="s">
        <v>35</v>
      </c>
      <c r="B36" s="41"/>
      <c r="C36" s="42"/>
      <c r="D36" s="42"/>
      <c r="E36" s="31" t="s">
        <v>69</v>
      </c>
      <c r="F36" s="42"/>
      <c r="G36" s="42"/>
      <c r="H36" s="42"/>
      <c r="I36" s="42"/>
      <c r="J36" s="43"/>
    </row>
  </sheetData>
  <sheetProtection sheet="1" objects="1" scenarios="1" spinCount="100000" saltValue="7nhVt+I6tl652WbPevwa1Lod0QZAMeoqAXTYyM469C2omn1mHo2trdJYyX5d52TjIJ1BjRThMYv0ibMQsfI76Q==" hashValue="P/dZfpRArx00uhsDWsbTxT3lyebZMSnu0s1SK73otcI0hb6WUxoiSWiiyCOvIPIrv9tk56IVRVTyqB5cmMrFf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70</v>
      </c>
      <c r="I3" s="16">
        <f>SUMIFS(I8:I95,A8:A95,"SD")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70</v>
      </c>
      <c r="D4" s="13"/>
      <c r="E4" s="14" t="s">
        <v>71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SUMIFS(I9:I16,A9:A16,"P")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73</v>
      </c>
      <c r="E9" s="31" t="s">
        <v>74</v>
      </c>
      <c r="F9" s="32" t="s">
        <v>75</v>
      </c>
      <c r="G9" s="33">
        <v>92.099999999999994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74</v>
      </c>
      <c r="F10" s="38"/>
      <c r="G10" s="38"/>
      <c r="H10" s="38"/>
      <c r="I10" s="38"/>
      <c r="J10" s="40"/>
    </row>
    <row r="11">
      <c r="A11" s="29" t="s">
        <v>76</v>
      </c>
      <c r="B11" s="37"/>
      <c r="C11" s="38"/>
      <c r="D11" s="38"/>
      <c r="E11" s="44" t="s">
        <v>77</v>
      </c>
      <c r="F11" s="38"/>
      <c r="G11" s="38"/>
      <c r="H11" s="38"/>
      <c r="I11" s="38"/>
      <c r="J11" s="40"/>
    </row>
    <row r="12" ht="75">
      <c r="A12" s="29" t="s">
        <v>35</v>
      </c>
      <c r="B12" s="37"/>
      <c r="C12" s="38"/>
      <c r="D12" s="38"/>
      <c r="E12" s="31" t="s">
        <v>78</v>
      </c>
      <c r="F12" s="38"/>
      <c r="G12" s="38"/>
      <c r="H12" s="38"/>
      <c r="I12" s="38"/>
      <c r="J12" s="40"/>
    </row>
    <row r="13">
      <c r="A13" s="29" t="s">
        <v>29</v>
      </c>
      <c r="B13" s="29">
        <v>2</v>
      </c>
      <c r="C13" s="30" t="s">
        <v>72</v>
      </c>
      <c r="D13" s="29" t="s">
        <v>79</v>
      </c>
      <c r="E13" s="31" t="s">
        <v>74</v>
      </c>
      <c r="F13" s="32" t="s">
        <v>75</v>
      </c>
      <c r="G13" s="33">
        <v>9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80</v>
      </c>
      <c r="F14" s="38"/>
      <c r="G14" s="38"/>
      <c r="H14" s="38"/>
      <c r="I14" s="38"/>
      <c r="J14" s="40"/>
    </row>
    <row r="15">
      <c r="A15" s="29" t="s">
        <v>76</v>
      </c>
      <c r="B15" s="37"/>
      <c r="C15" s="38"/>
      <c r="D15" s="38"/>
      <c r="E15" s="44" t="s">
        <v>81</v>
      </c>
      <c r="F15" s="38"/>
      <c r="G15" s="38"/>
      <c r="H15" s="38"/>
      <c r="I15" s="38"/>
      <c r="J15" s="40"/>
    </row>
    <row r="16" ht="75">
      <c r="A16" s="29" t="s">
        <v>35</v>
      </c>
      <c r="B16" s="37"/>
      <c r="C16" s="38"/>
      <c r="D16" s="38"/>
      <c r="E16" s="31" t="s">
        <v>78</v>
      </c>
      <c r="F16" s="38"/>
      <c r="G16" s="38"/>
      <c r="H16" s="38"/>
      <c r="I16" s="38"/>
      <c r="J16" s="40"/>
    </row>
    <row r="17">
      <c r="A17" s="23" t="s">
        <v>26</v>
      </c>
      <c r="B17" s="24"/>
      <c r="C17" s="25" t="s">
        <v>73</v>
      </c>
      <c r="D17" s="26"/>
      <c r="E17" s="23" t="s">
        <v>82</v>
      </c>
      <c r="F17" s="26"/>
      <c r="G17" s="26"/>
      <c r="H17" s="26"/>
      <c r="I17" s="27">
        <f>SUMIFS(I18:I37,A18:A37,"P")</f>
        <v>0</v>
      </c>
      <c r="J17" s="28"/>
    </row>
    <row r="18">
      <c r="A18" s="29" t="s">
        <v>29</v>
      </c>
      <c r="B18" s="29">
        <v>3</v>
      </c>
      <c r="C18" s="30" t="s">
        <v>83</v>
      </c>
      <c r="D18" s="29" t="s">
        <v>34</v>
      </c>
      <c r="E18" s="31" t="s">
        <v>84</v>
      </c>
      <c r="F18" s="32" t="s">
        <v>85</v>
      </c>
      <c r="G18" s="33">
        <v>39.75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31" t="s">
        <v>86</v>
      </c>
      <c r="F19" s="38"/>
      <c r="G19" s="38"/>
      <c r="H19" s="38"/>
      <c r="I19" s="38"/>
      <c r="J19" s="40"/>
    </row>
    <row r="20">
      <c r="A20" s="29" t="s">
        <v>76</v>
      </c>
      <c r="B20" s="37"/>
      <c r="C20" s="38"/>
      <c r="D20" s="38"/>
      <c r="E20" s="44" t="s">
        <v>87</v>
      </c>
      <c r="F20" s="38"/>
      <c r="G20" s="38"/>
      <c r="H20" s="38"/>
      <c r="I20" s="38"/>
      <c r="J20" s="40"/>
    </row>
    <row r="21" ht="409.5">
      <c r="A21" s="29" t="s">
        <v>35</v>
      </c>
      <c r="B21" s="37"/>
      <c r="C21" s="38"/>
      <c r="D21" s="38"/>
      <c r="E21" s="31" t="s">
        <v>88</v>
      </c>
      <c r="F21" s="38"/>
      <c r="G21" s="38"/>
      <c r="H21" s="38"/>
      <c r="I21" s="38"/>
      <c r="J21" s="40"/>
    </row>
    <row r="22">
      <c r="A22" s="29" t="s">
        <v>29</v>
      </c>
      <c r="B22" s="29">
        <v>4</v>
      </c>
      <c r="C22" s="30" t="s">
        <v>89</v>
      </c>
      <c r="D22" s="29" t="s">
        <v>34</v>
      </c>
      <c r="E22" s="31" t="s">
        <v>90</v>
      </c>
      <c r="F22" s="32" t="s">
        <v>85</v>
      </c>
      <c r="G22" s="33">
        <v>6.2999999999999998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91</v>
      </c>
      <c r="F23" s="38"/>
      <c r="G23" s="38"/>
      <c r="H23" s="38"/>
      <c r="I23" s="38"/>
      <c r="J23" s="40"/>
    </row>
    <row r="24">
      <c r="A24" s="29" t="s">
        <v>76</v>
      </c>
      <c r="B24" s="37"/>
      <c r="C24" s="38"/>
      <c r="D24" s="38"/>
      <c r="E24" s="44" t="s">
        <v>92</v>
      </c>
      <c r="F24" s="38"/>
      <c r="G24" s="38"/>
      <c r="H24" s="38"/>
      <c r="I24" s="38"/>
      <c r="J24" s="40"/>
    </row>
    <row r="25" ht="409.5">
      <c r="A25" s="29" t="s">
        <v>35</v>
      </c>
      <c r="B25" s="37"/>
      <c r="C25" s="38"/>
      <c r="D25" s="38"/>
      <c r="E25" s="31" t="s">
        <v>93</v>
      </c>
      <c r="F25" s="38"/>
      <c r="G25" s="38"/>
      <c r="H25" s="38"/>
      <c r="I25" s="38"/>
      <c r="J25" s="40"/>
    </row>
    <row r="26">
      <c r="A26" s="29" t="s">
        <v>29</v>
      </c>
      <c r="B26" s="29">
        <v>5</v>
      </c>
      <c r="C26" s="30" t="s">
        <v>94</v>
      </c>
      <c r="D26" s="29" t="s">
        <v>34</v>
      </c>
      <c r="E26" s="31" t="s">
        <v>95</v>
      </c>
      <c r="F26" s="32" t="s">
        <v>85</v>
      </c>
      <c r="G26" s="33">
        <v>46.049999999999997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39" t="s">
        <v>34</v>
      </c>
      <c r="F27" s="38"/>
      <c r="G27" s="38"/>
      <c r="H27" s="38"/>
      <c r="I27" s="38"/>
      <c r="J27" s="40"/>
    </row>
    <row r="28" ht="45">
      <c r="A28" s="29" t="s">
        <v>76</v>
      </c>
      <c r="B28" s="37"/>
      <c r="C28" s="38"/>
      <c r="D28" s="38"/>
      <c r="E28" s="44" t="s">
        <v>96</v>
      </c>
      <c r="F28" s="38"/>
      <c r="G28" s="38"/>
      <c r="H28" s="38"/>
      <c r="I28" s="38"/>
      <c r="J28" s="40"/>
    </row>
    <row r="29" ht="270">
      <c r="A29" s="29" t="s">
        <v>35</v>
      </c>
      <c r="B29" s="37"/>
      <c r="C29" s="38"/>
      <c r="D29" s="38"/>
      <c r="E29" s="31" t="s">
        <v>97</v>
      </c>
      <c r="F29" s="38"/>
      <c r="G29" s="38"/>
      <c r="H29" s="38"/>
      <c r="I29" s="38"/>
      <c r="J29" s="40"/>
    </row>
    <row r="30">
      <c r="A30" s="29" t="s">
        <v>29</v>
      </c>
      <c r="B30" s="29">
        <v>6</v>
      </c>
      <c r="C30" s="30" t="s">
        <v>98</v>
      </c>
      <c r="D30" s="29" t="s">
        <v>34</v>
      </c>
      <c r="E30" s="31" t="s">
        <v>99</v>
      </c>
      <c r="F30" s="32" t="s">
        <v>85</v>
      </c>
      <c r="G30" s="33">
        <v>21.140000000000001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9" t="s">
        <v>34</v>
      </c>
      <c r="F31" s="38"/>
      <c r="G31" s="38"/>
      <c r="H31" s="38"/>
      <c r="I31" s="38"/>
      <c r="J31" s="40"/>
    </row>
    <row r="32">
      <c r="A32" s="29" t="s">
        <v>76</v>
      </c>
      <c r="B32" s="37"/>
      <c r="C32" s="38"/>
      <c r="D32" s="38"/>
      <c r="E32" s="44" t="s">
        <v>100</v>
      </c>
      <c r="F32" s="38"/>
      <c r="G32" s="38"/>
      <c r="H32" s="38"/>
      <c r="I32" s="38"/>
      <c r="J32" s="40"/>
    </row>
    <row r="33" ht="345">
      <c r="A33" s="29" t="s">
        <v>35</v>
      </c>
      <c r="B33" s="37"/>
      <c r="C33" s="38"/>
      <c r="D33" s="38"/>
      <c r="E33" s="31" t="s">
        <v>101</v>
      </c>
      <c r="F33" s="38"/>
      <c r="G33" s="38"/>
      <c r="H33" s="38"/>
      <c r="I33" s="38"/>
      <c r="J33" s="40"/>
    </row>
    <row r="34">
      <c r="A34" s="29" t="s">
        <v>29</v>
      </c>
      <c r="B34" s="29">
        <v>7</v>
      </c>
      <c r="C34" s="30" t="s">
        <v>102</v>
      </c>
      <c r="D34" s="29" t="s">
        <v>34</v>
      </c>
      <c r="E34" s="31" t="s">
        <v>103</v>
      </c>
      <c r="F34" s="32" t="s">
        <v>104</v>
      </c>
      <c r="G34" s="33">
        <v>905.36000000000001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39" t="s">
        <v>34</v>
      </c>
      <c r="F35" s="38"/>
      <c r="G35" s="38"/>
      <c r="H35" s="38"/>
      <c r="I35" s="38"/>
      <c r="J35" s="40"/>
    </row>
    <row r="36">
      <c r="A36" s="29" t="s">
        <v>76</v>
      </c>
      <c r="B36" s="37"/>
      <c r="C36" s="38"/>
      <c r="D36" s="38"/>
      <c r="E36" s="44" t="s">
        <v>105</v>
      </c>
      <c r="F36" s="38"/>
      <c r="G36" s="38"/>
      <c r="H36" s="38"/>
      <c r="I36" s="38"/>
      <c r="J36" s="40"/>
    </row>
    <row r="37" ht="75">
      <c r="A37" s="29" t="s">
        <v>35</v>
      </c>
      <c r="B37" s="37"/>
      <c r="C37" s="38"/>
      <c r="D37" s="38"/>
      <c r="E37" s="31" t="s">
        <v>106</v>
      </c>
      <c r="F37" s="38"/>
      <c r="G37" s="38"/>
      <c r="H37" s="38"/>
      <c r="I37" s="38"/>
      <c r="J37" s="40"/>
    </row>
    <row r="38">
      <c r="A38" s="23" t="s">
        <v>26</v>
      </c>
      <c r="B38" s="24"/>
      <c r="C38" s="25" t="s">
        <v>107</v>
      </c>
      <c r="D38" s="26"/>
      <c r="E38" s="23" t="s">
        <v>108</v>
      </c>
      <c r="F38" s="26"/>
      <c r="G38" s="26"/>
      <c r="H38" s="26"/>
      <c r="I38" s="27">
        <f>SUMIFS(I39:I70,A39:A70,"P")</f>
        <v>0</v>
      </c>
      <c r="J38" s="28"/>
    </row>
    <row r="39">
      <c r="A39" s="29" t="s">
        <v>29</v>
      </c>
      <c r="B39" s="29">
        <v>8</v>
      </c>
      <c r="C39" s="30" t="s">
        <v>109</v>
      </c>
      <c r="D39" s="29" t="s">
        <v>34</v>
      </c>
      <c r="E39" s="31" t="s">
        <v>110</v>
      </c>
      <c r="F39" s="32" t="s">
        <v>104</v>
      </c>
      <c r="G39" s="33">
        <v>627.26999999999998</v>
      </c>
      <c r="H39" s="34">
        <v>0</v>
      </c>
      <c r="I39" s="35">
        <f>ROUND(G39*H39,P4)</f>
        <v>0</v>
      </c>
      <c r="J39" s="29"/>
      <c r="O39" s="36">
        <f>I39*0.21</f>
        <v>0</v>
      </c>
      <c r="P39">
        <v>3</v>
      </c>
    </row>
    <row r="40">
      <c r="A40" s="29" t="s">
        <v>33</v>
      </c>
      <c r="B40" s="37"/>
      <c r="C40" s="38"/>
      <c r="D40" s="38"/>
      <c r="E40" s="39" t="s">
        <v>34</v>
      </c>
      <c r="F40" s="38"/>
      <c r="G40" s="38"/>
      <c r="H40" s="38"/>
      <c r="I40" s="38"/>
      <c r="J40" s="40"/>
    </row>
    <row r="41">
      <c r="A41" s="29" t="s">
        <v>76</v>
      </c>
      <c r="B41" s="37"/>
      <c r="C41" s="38"/>
      <c r="D41" s="38"/>
      <c r="E41" s="44" t="s">
        <v>111</v>
      </c>
      <c r="F41" s="38"/>
      <c r="G41" s="38"/>
      <c r="H41" s="38"/>
      <c r="I41" s="38"/>
      <c r="J41" s="40"/>
    </row>
    <row r="42" ht="90">
      <c r="A42" s="29" t="s">
        <v>35</v>
      </c>
      <c r="B42" s="37"/>
      <c r="C42" s="38"/>
      <c r="D42" s="38"/>
      <c r="E42" s="31" t="s">
        <v>112</v>
      </c>
      <c r="F42" s="38"/>
      <c r="G42" s="38"/>
      <c r="H42" s="38"/>
      <c r="I42" s="38"/>
      <c r="J42" s="40"/>
    </row>
    <row r="43">
      <c r="A43" s="29" t="s">
        <v>29</v>
      </c>
      <c r="B43" s="29">
        <v>9</v>
      </c>
      <c r="C43" s="30" t="s">
        <v>113</v>
      </c>
      <c r="D43" s="29" t="s">
        <v>34</v>
      </c>
      <c r="E43" s="31" t="s">
        <v>114</v>
      </c>
      <c r="F43" s="32" t="s">
        <v>104</v>
      </c>
      <c r="G43" s="33">
        <v>278.08999999999997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33</v>
      </c>
      <c r="B44" s="37"/>
      <c r="C44" s="38"/>
      <c r="D44" s="38"/>
      <c r="E44" s="39" t="s">
        <v>34</v>
      </c>
      <c r="F44" s="38"/>
      <c r="G44" s="38"/>
      <c r="H44" s="38"/>
      <c r="I44" s="38"/>
      <c r="J44" s="40"/>
    </row>
    <row r="45">
      <c r="A45" s="29" t="s">
        <v>76</v>
      </c>
      <c r="B45" s="37"/>
      <c r="C45" s="38"/>
      <c r="D45" s="38"/>
      <c r="E45" s="44" t="s">
        <v>115</v>
      </c>
      <c r="F45" s="38"/>
      <c r="G45" s="38"/>
      <c r="H45" s="38"/>
      <c r="I45" s="38"/>
      <c r="J45" s="40"/>
    </row>
    <row r="46" ht="90">
      <c r="A46" s="29" t="s">
        <v>35</v>
      </c>
      <c r="B46" s="37"/>
      <c r="C46" s="38"/>
      <c r="D46" s="38"/>
      <c r="E46" s="31" t="s">
        <v>112</v>
      </c>
      <c r="F46" s="38"/>
      <c r="G46" s="38"/>
      <c r="H46" s="38"/>
      <c r="I46" s="38"/>
      <c r="J46" s="40"/>
    </row>
    <row r="47">
      <c r="A47" s="29" t="s">
        <v>29</v>
      </c>
      <c r="B47" s="29">
        <v>10</v>
      </c>
      <c r="C47" s="30" t="s">
        <v>116</v>
      </c>
      <c r="D47" s="29" t="s">
        <v>34</v>
      </c>
      <c r="E47" s="31" t="s">
        <v>117</v>
      </c>
      <c r="F47" s="32" t="s">
        <v>104</v>
      </c>
      <c r="G47" s="33">
        <v>571.01999999999998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33</v>
      </c>
      <c r="B48" s="37"/>
      <c r="C48" s="38"/>
      <c r="D48" s="38"/>
      <c r="E48" s="39" t="s">
        <v>34</v>
      </c>
      <c r="F48" s="38"/>
      <c r="G48" s="38"/>
      <c r="H48" s="38"/>
      <c r="I48" s="38"/>
      <c r="J48" s="40"/>
    </row>
    <row r="49">
      <c r="A49" s="29" t="s">
        <v>76</v>
      </c>
      <c r="B49" s="37"/>
      <c r="C49" s="38"/>
      <c r="D49" s="38"/>
      <c r="E49" s="44" t="s">
        <v>118</v>
      </c>
      <c r="F49" s="38"/>
      <c r="G49" s="38"/>
      <c r="H49" s="38"/>
      <c r="I49" s="38"/>
      <c r="J49" s="40"/>
    </row>
    <row r="50" ht="225">
      <c r="A50" s="29" t="s">
        <v>35</v>
      </c>
      <c r="B50" s="37"/>
      <c r="C50" s="38"/>
      <c r="D50" s="38"/>
      <c r="E50" s="31" t="s">
        <v>119</v>
      </c>
      <c r="F50" s="38"/>
      <c r="G50" s="38"/>
      <c r="H50" s="38"/>
      <c r="I50" s="38"/>
      <c r="J50" s="40"/>
    </row>
    <row r="51">
      <c r="A51" s="29" t="s">
        <v>29</v>
      </c>
      <c r="B51" s="29">
        <v>11</v>
      </c>
      <c r="C51" s="30" t="s">
        <v>120</v>
      </c>
      <c r="D51" s="29" t="s">
        <v>34</v>
      </c>
      <c r="E51" s="31" t="s">
        <v>121</v>
      </c>
      <c r="F51" s="32" t="s">
        <v>104</v>
      </c>
      <c r="G51" s="33">
        <v>185.93000000000001</v>
      </c>
      <c r="H51" s="34">
        <v>0</v>
      </c>
      <c r="I51" s="35">
        <f>ROUND(G51*H51,P4)</f>
        <v>0</v>
      </c>
      <c r="J51" s="29"/>
      <c r="O51" s="36">
        <f>I51*0.21</f>
        <v>0</v>
      </c>
      <c r="P51">
        <v>3</v>
      </c>
    </row>
    <row r="52">
      <c r="A52" s="29" t="s">
        <v>33</v>
      </c>
      <c r="B52" s="37"/>
      <c r="C52" s="38"/>
      <c r="D52" s="38"/>
      <c r="E52" s="39" t="s">
        <v>34</v>
      </c>
      <c r="F52" s="38"/>
      <c r="G52" s="38"/>
      <c r="H52" s="38"/>
      <c r="I52" s="38"/>
      <c r="J52" s="40"/>
    </row>
    <row r="53" ht="45">
      <c r="A53" s="29" t="s">
        <v>76</v>
      </c>
      <c r="B53" s="37"/>
      <c r="C53" s="38"/>
      <c r="D53" s="38"/>
      <c r="E53" s="44" t="s">
        <v>122</v>
      </c>
      <c r="F53" s="38"/>
      <c r="G53" s="38"/>
      <c r="H53" s="38"/>
      <c r="I53" s="38"/>
      <c r="J53" s="40"/>
    </row>
    <row r="54" ht="225">
      <c r="A54" s="29" t="s">
        <v>35</v>
      </c>
      <c r="B54" s="37"/>
      <c r="C54" s="38"/>
      <c r="D54" s="38"/>
      <c r="E54" s="31" t="s">
        <v>119</v>
      </c>
      <c r="F54" s="38"/>
      <c r="G54" s="38"/>
      <c r="H54" s="38"/>
      <c r="I54" s="38"/>
      <c r="J54" s="40"/>
    </row>
    <row r="55">
      <c r="A55" s="29" t="s">
        <v>29</v>
      </c>
      <c r="B55" s="29">
        <v>12</v>
      </c>
      <c r="C55" s="30" t="s">
        <v>123</v>
      </c>
      <c r="D55" s="29" t="s">
        <v>34</v>
      </c>
      <c r="E55" s="31" t="s">
        <v>124</v>
      </c>
      <c r="F55" s="32" t="s">
        <v>104</v>
      </c>
      <c r="G55" s="33">
        <v>16.800000000000001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33</v>
      </c>
      <c r="B56" s="37"/>
      <c r="C56" s="38"/>
      <c r="D56" s="38"/>
      <c r="E56" s="39" t="s">
        <v>34</v>
      </c>
      <c r="F56" s="38"/>
      <c r="G56" s="38"/>
      <c r="H56" s="38"/>
      <c r="I56" s="38"/>
      <c r="J56" s="40"/>
    </row>
    <row r="57">
      <c r="A57" s="29" t="s">
        <v>76</v>
      </c>
      <c r="B57" s="37"/>
      <c r="C57" s="38"/>
      <c r="D57" s="38"/>
      <c r="E57" s="44" t="s">
        <v>125</v>
      </c>
      <c r="F57" s="38"/>
      <c r="G57" s="38"/>
      <c r="H57" s="38"/>
      <c r="I57" s="38"/>
      <c r="J57" s="40"/>
    </row>
    <row r="58" ht="225">
      <c r="A58" s="29" t="s">
        <v>35</v>
      </c>
      <c r="B58" s="37"/>
      <c r="C58" s="38"/>
      <c r="D58" s="38"/>
      <c r="E58" s="31" t="s">
        <v>119</v>
      </c>
      <c r="F58" s="38"/>
      <c r="G58" s="38"/>
      <c r="H58" s="38"/>
      <c r="I58" s="38"/>
      <c r="J58" s="40"/>
    </row>
    <row r="59" ht="30">
      <c r="A59" s="29" t="s">
        <v>29</v>
      </c>
      <c r="B59" s="29">
        <v>13</v>
      </c>
      <c r="C59" s="30" t="s">
        <v>126</v>
      </c>
      <c r="D59" s="29" t="s">
        <v>34</v>
      </c>
      <c r="E59" s="31" t="s">
        <v>127</v>
      </c>
      <c r="F59" s="32" t="s">
        <v>104</v>
      </c>
      <c r="G59" s="33">
        <v>39.450000000000003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33</v>
      </c>
      <c r="B60" s="37"/>
      <c r="C60" s="38"/>
      <c r="D60" s="38"/>
      <c r="E60" s="39" t="s">
        <v>34</v>
      </c>
      <c r="F60" s="38"/>
      <c r="G60" s="38"/>
      <c r="H60" s="38"/>
      <c r="I60" s="38"/>
      <c r="J60" s="40"/>
    </row>
    <row r="61" ht="30">
      <c r="A61" s="29" t="s">
        <v>76</v>
      </c>
      <c r="B61" s="37"/>
      <c r="C61" s="38"/>
      <c r="D61" s="38"/>
      <c r="E61" s="44" t="s">
        <v>128</v>
      </c>
      <c r="F61" s="38"/>
      <c r="G61" s="38"/>
      <c r="H61" s="38"/>
      <c r="I61" s="38"/>
      <c r="J61" s="40"/>
    </row>
    <row r="62" ht="225">
      <c r="A62" s="29" t="s">
        <v>35</v>
      </c>
      <c r="B62" s="37"/>
      <c r="C62" s="38"/>
      <c r="D62" s="38"/>
      <c r="E62" s="31" t="s">
        <v>119</v>
      </c>
      <c r="F62" s="38"/>
      <c r="G62" s="38"/>
      <c r="H62" s="38"/>
      <c r="I62" s="38"/>
      <c r="J62" s="40"/>
    </row>
    <row r="63" ht="30">
      <c r="A63" s="29" t="s">
        <v>29</v>
      </c>
      <c r="B63" s="29">
        <v>14</v>
      </c>
      <c r="C63" s="30" t="s">
        <v>129</v>
      </c>
      <c r="D63" s="29" t="s">
        <v>34</v>
      </c>
      <c r="E63" s="31" t="s">
        <v>130</v>
      </c>
      <c r="F63" s="32" t="s">
        <v>104</v>
      </c>
      <c r="G63" s="33">
        <v>16.84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>
      <c r="A64" s="29" t="s">
        <v>33</v>
      </c>
      <c r="B64" s="37"/>
      <c r="C64" s="38"/>
      <c r="D64" s="38"/>
      <c r="E64" s="39" t="s">
        <v>34</v>
      </c>
      <c r="F64" s="38"/>
      <c r="G64" s="38"/>
      <c r="H64" s="38"/>
      <c r="I64" s="38"/>
      <c r="J64" s="40"/>
    </row>
    <row r="65">
      <c r="A65" s="29" t="s">
        <v>76</v>
      </c>
      <c r="B65" s="37"/>
      <c r="C65" s="38"/>
      <c r="D65" s="38"/>
      <c r="E65" s="44" t="s">
        <v>131</v>
      </c>
      <c r="F65" s="38"/>
      <c r="G65" s="38"/>
      <c r="H65" s="38"/>
      <c r="I65" s="38"/>
      <c r="J65" s="40"/>
    </row>
    <row r="66" ht="225">
      <c r="A66" s="29" t="s">
        <v>35</v>
      </c>
      <c r="B66" s="37"/>
      <c r="C66" s="38"/>
      <c r="D66" s="38"/>
      <c r="E66" s="31" t="s">
        <v>119</v>
      </c>
      <c r="F66" s="38"/>
      <c r="G66" s="38"/>
      <c r="H66" s="38"/>
      <c r="I66" s="38"/>
      <c r="J66" s="40"/>
    </row>
    <row r="67">
      <c r="A67" s="29" t="s">
        <v>29</v>
      </c>
      <c r="B67" s="29">
        <v>15</v>
      </c>
      <c r="C67" s="30" t="s">
        <v>132</v>
      </c>
      <c r="D67" s="29" t="s">
        <v>34</v>
      </c>
      <c r="E67" s="31" t="s">
        <v>133</v>
      </c>
      <c r="F67" s="32" t="s">
        <v>104</v>
      </c>
      <c r="G67" s="33">
        <v>75.319999999999993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9" t="s">
        <v>34</v>
      </c>
      <c r="F68" s="38"/>
      <c r="G68" s="38"/>
      <c r="H68" s="38"/>
      <c r="I68" s="38"/>
      <c r="J68" s="40"/>
    </row>
    <row r="69">
      <c r="A69" s="29" t="s">
        <v>76</v>
      </c>
      <c r="B69" s="37"/>
      <c r="C69" s="38"/>
      <c r="D69" s="38"/>
      <c r="E69" s="44" t="s">
        <v>134</v>
      </c>
      <c r="F69" s="38"/>
      <c r="G69" s="38"/>
      <c r="H69" s="38"/>
      <c r="I69" s="38"/>
      <c r="J69" s="40"/>
    </row>
    <row r="70" ht="210">
      <c r="A70" s="29" t="s">
        <v>35</v>
      </c>
      <c r="B70" s="37"/>
      <c r="C70" s="38"/>
      <c r="D70" s="38"/>
      <c r="E70" s="31" t="s">
        <v>135</v>
      </c>
      <c r="F70" s="38"/>
      <c r="G70" s="38"/>
      <c r="H70" s="38"/>
      <c r="I70" s="38"/>
      <c r="J70" s="40"/>
    </row>
    <row r="71">
      <c r="A71" s="23" t="s">
        <v>26</v>
      </c>
      <c r="B71" s="24"/>
      <c r="C71" s="25" t="s">
        <v>136</v>
      </c>
      <c r="D71" s="26"/>
      <c r="E71" s="23" t="s">
        <v>137</v>
      </c>
      <c r="F71" s="26"/>
      <c r="G71" s="26"/>
      <c r="H71" s="26"/>
      <c r="I71" s="27">
        <f>SUMIFS(I72:I95,A72:A95,"P")</f>
        <v>0</v>
      </c>
      <c r="J71" s="28"/>
    </row>
    <row r="72">
      <c r="A72" s="29" t="s">
        <v>29</v>
      </c>
      <c r="B72" s="29">
        <v>16</v>
      </c>
      <c r="C72" s="30" t="s">
        <v>138</v>
      </c>
      <c r="D72" s="29" t="s">
        <v>34</v>
      </c>
      <c r="E72" s="31" t="s">
        <v>139</v>
      </c>
      <c r="F72" s="32" t="s">
        <v>140</v>
      </c>
      <c r="G72" s="33">
        <v>90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33</v>
      </c>
      <c r="B73" s="37"/>
      <c r="C73" s="38"/>
      <c r="D73" s="38"/>
      <c r="E73" s="39" t="s">
        <v>34</v>
      </c>
      <c r="F73" s="38"/>
      <c r="G73" s="38"/>
      <c r="H73" s="38"/>
      <c r="I73" s="38"/>
      <c r="J73" s="40"/>
    </row>
    <row r="74">
      <c r="A74" s="29" t="s">
        <v>76</v>
      </c>
      <c r="B74" s="37"/>
      <c r="C74" s="38"/>
      <c r="D74" s="38"/>
      <c r="E74" s="44" t="s">
        <v>141</v>
      </c>
      <c r="F74" s="38"/>
      <c r="G74" s="38"/>
      <c r="H74" s="38"/>
      <c r="I74" s="38"/>
      <c r="J74" s="40"/>
    </row>
    <row r="75" ht="105">
      <c r="A75" s="29" t="s">
        <v>35</v>
      </c>
      <c r="B75" s="37"/>
      <c r="C75" s="38"/>
      <c r="D75" s="38"/>
      <c r="E75" s="31" t="s">
        <v>142</v>
      </c>
      <c r="F75" s="38"/>
      <c r="G75" s="38"/>
      <c r="H75" s="38"/>
      <c r="I75" s="38"/>
      <c r="J75" s="40"/>
    </row>
    <row r="76">
      <c r="A76" s="29" t="s">
        <v>29</v>
      </c>
      <c r="B76" s="29">
        <v>17</v>
      </c>
      <c r="C76" s="30" t="s">
        <v>143</v>
      </c>
      <c r="D76" s="29" t="s">
        <v>34</v>
      </c>
      <c r="E76" s="31" t="s">
        <v>144</v>
      </c>
      <c r="F76" s="32" t="s">
        <v>85</v>
      </c>
      <c r="G76" s="33">
        <v>6.048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39" t="s">
        <v>34</v>
      </c>
      <c r="F77" s="38"/>
      <c r="G77" s="38"/>
      <c r="H77" s="38"/>
      <c r="I77" s="38"/>
      <c r="J77" s="40"/>
    </row>
    <row r="78">
      <c r="A78" s="29" t="s">
        <v>76</v>
      </c>
      <c r="B78" s="37"/>
      <c r="C78" s="38"/>
      <c r="D78" s="38"/>
      <c r="E78" s="44" t="s">
        <v>145</v>
      </c>
      <c r="F78" s="38"/>
      <c r="G78" s="38"/>
      <c r="H78" s="38"/>
      <c r="I78" s="38"/>
      <c r="J78" s="40"/>
    </row>
    <row r="79" ht="90">
      <c r="A79" s="29" t="s">
        <v>35</v>
      </c>
      <c r="B79" s="37"/>
      <c r="C79" s="38"/>
      <c r="D79" s="38"/>
      <c r="E79" s="31" t="s">
        <v>146</v>
      </c>
      <c r="F79" s="38"/>
      <c r="G79" s="38"/>
      <c r="H79" s="38"/>
      <c r="I79" s="38"/>
      <c r="J79" s="40"/>
    </row>
    <row r="80" ht="30">
      <c r="A80" s="29" t="s">
        <v>29</v>
      </c>
      <c r="B80" s="29">
        <v>18</v>
      </c>
      <c r="C80" s="30" t="s">
        <v>147</v>
      </c>
      <c r="D80" s="29" t="s">
        <v>34</v>
      </c>
      <c r="E80" s="31" t="s">
        <v>148</v>
      </c>
      <c r="F80" s="32" t="s">
        <v>140</v>
      </c>
      <c r="G80" s="33">
        <v>397.06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39" t="s">
        <v>34</v>
      </c>
      <c r="F81" s="38"/>
      <c r="G81" s="38"/>
      <c r="H81" s="38"/>
      <c r="I81" s="38"/>
      <c r="J81" s="40"/>
    </row>
    <row r="82" ht="60">
      <c r="A82" s="29" t="s">
        <v>76</v>
      </c>
      <c r="B82" s="37"/>
      <c r="C82" s="38"/>
      <c r="D82" s="38"/>
      <c r="E82" s="44" t="s">
        <v>149</v>
      </c>
      <c r="F82" s="38"/>
      <c r="G82" s="38"/>
      <c r="H82" s="38"/>
      <c r="I82" s="38"/>
      <c r="J82" s="40"/>
    </row>
    <row r="83" ht="90">
      <c r="A83" s="29" t="s">
        <v>35</v>
      </c>
      <c r="B83" s="37"/>
      <c r="C83" s="38"/>
      <c r="D83" s="38"/>
      <c r="E83" s="31" t="s">
        <v>150</v>
      </c>
      <c r="F83" s="38"/>
      <c r="G83" s="38"/>
      <c r="H83" s="38"/>
      <c r="I83" s="38"/>
      <c r="J83" s="40"/>
    </row>
    <row r="84">
      <c r="A84" s="29" t="s">
        <v>29</v>
      </c>
      <c r="B84" s="29">
        <v>19</v>
      </c>
      <c r="C84" s="30" t="s">
        <v>151</v>
      </c>
      <c r="D84" s="29" t="s">
        <v>34</v>
      </c>
      <c r="E84" s="31" t="s">
        <v>152</v>
      </c>
      <c r="F84" s="32" t="s">
        <v>153</v>
      </c>
      <c r="G84" s="33">
        <v>2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30">
      <c r="A85" s="29" t="s">
        <v>33</v>
      </c>
      <c r="B85" s="37"/>
      <c r="C85" s="38"/>
      <c r="D85" s="38"/>
      <c r="E85" s="31" t="s">
        <v>154</v>
      </c>
      <c r="F85" s="38"/>
      <c r="G85" s="38"/>
      <c r="H85" s="38"/>
      <c r="I85" s="38"/>
      <c r="J85" s="40"/>
    </row>
    <row r="86">
      <c r="A86" s="29" t="s">
        <v>76</v>
      </c>
      <c r="B86" s="37"/>
      <c r="C86" s="38"/>
      <c r="D86" s="38"/>
      <c r="E86" s="44" t="s">
        <v>155</v>
      </c>
      <c r="F86" s="38"/>
      <c r="G86" s="38"/>
      <c r="H86" s="38"/>
      <c r="I86" s="38"/>
      <c r="J86" s="40"/>
    </row>
    <row r="87" ht="135">
      <c r="A87" s="29" t="s">
        <v>35</v>
      </c>
      <c r="B87" s="37"/>
      <c r="C87" s="38"/>
      <c r="D87" s="38"/>
      <c r="E87" s="31" t="s">
        <v>156</v>
      </c>
      <c r="F87" s="38"/>
      <c r="G87" s="38"/>
      <c r="H87" s="38"/>
      <c r="I87" s="38"/>
      <c r="J87" s="40"/>
    </row>
    <row r="88">
      <c r="A88" s="29" t="s">
        <v>29</v>
      </c>
      <c r="B88" s="29">
        <v>20</v>
      </c>
      <c r="C88" s="30" t="s">
        <v>157</v>
      </c>
      <c r="D88" s="29" t="s">
        <v>34</v>
      </c>
      <c r="E88" s="31" t="s">
        <v>158</v>
      </c>
      <c r="F88" s="32" t="s">
        <v>85</v>
      </c>
      <c r="G88" s="33">
        <v>5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39" t="s">
        <v>34</v>
      </c>
      <c r="F89" s="38"/>
      <c r="G89" s="38"/>
      <c r="H89" s="38"/>
      <c r="I89" s="38"/>
      <c r="J89" s="40"/>
    </row>
    <row r="90">
      <c r="A90" s="29" t="s">
        <v>76</v>
      </c>
      <c r="B90" s="37"/>
      <c r="C90" s="38"/>
      <c r="D90" s="38"/>
      <c r="E90" s="44" t="s">
        <v>159</v>
      </c>
      <c r="F90" s="38"/>
      <c r="G90" s="38"/>
      <c r="H90" s="38"/>
      <c r="I90" s="38"/>
      <c r="J90" s="40"/>
    </row>
    <row r="91" ht="180">
      <c r="A91" s="29" t="s">
        <v>35</v>
      </c>
      <c r="B91" s="37"/>
      <c r="C91" s="38"/>
      <c r="D91" s="38"/>
      <c r="E91" s="31" t="s">
        <v>160</v>
      </c>
      <c r="F91" s="38"/>
      <c r="G91" s="38"/>
      <c r="H91" s="38"/>
      <c r="I91" s="38"/>
      <c r="J91" s="40"/>
    </row>
    <row r="92">
      <c r="A92" s="29" t="s">
        <v>29</v>
      </c>
      <c r="B92" s="29">
        <v>21</v>
      </c>
      <c r="C92" s="30" t="s">
        <v>161</v>
      </c>
      <c r="D92" s="29" t="s">
        <v>34</v>
      </c>
      <c r="E92" s="31" t="s">
        <v>162</v>
      </c>
      <c r="F92" s="32" t="s">
        <v>75</v>
      </c>
      <c r="G92" s="33">
        <v>0.40000000000000002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33</v>
      </c>
      <c r="B93" s="37"/>
      <c r="C93" s="38"/>
      <c r="D93" s="38"/>
      <c r="E93" s="31" t="s">
        <v>163</v>
      </c>
      <c r="F93" s="38"/>
      <c r="G93" s="38"/>
      <c r="H93" s="38"/>
      <c r="I93" s="38"/>
      <c r="J93" s="40"/>
    </row>
    <row r="94">
      <c r="A94" s="29" t="s">
        <v>76</v>
      </c>
      <c r="B94" s="37"/>
      <c r="C94" s="38"/>
      <c r="D94" s="38"/>
      <c r="E94" s="44" t="s">
        <v>164</v>
      </c>
      <c r="F94" s="38"/>
      <c r="G94" s="38"/>
      <c r="H94" s="38"/>
      <c r="I94" s="38"/>
      <c r="J94" s="40"/>
    </row>
    <row r="95" ht="180">
      <c r="A95" s="29" t="s">
        <v>35</v>
      </c>
      <c r="B95" s="41"/>
      <c r="C95" s="42"/>
      <c r="D95" s="42"/>
      <c r="E95" s="31" t="s">
        <v>165</v>
      </c>
      <c r="F95" s="42"/>
      <c r="G95" s="42"/>
      <c r="H95" s="42"/>
      <c r="I95" s="42"/>
      <c r="J95" s="43"/>
    </row>
  </sheetData>
  <sheetProtection sheet="1" objects="1" scenarios="1" spinCount="100000" saltValue="ijSHIN7NMG7oxdFGWaZ0lCdQTKlfnlCFEEAjBxAziLb51Uy0lZq81VcR9/WymbkD8FeDhMHsSyeI3lqdapnQZw==" hashValue="ACt2BFqab8uHxldi3bxKBW6cPVqr0Z1NC5ECBvLQgtaydBwYokT9ygG6ErBYmm3z/32hzDnPF9WcolqnzztMM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166</v>
      </c>
      <c r="I3" s="16">
        <f>SUMIFS(I8:I164,A8:A164,"SD")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166</v>
      </c>
      <c r="D4" s="13"/>
      <c r="E4" s="14" t="s">
        <v>167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34</v>
      </c>
      <c r="E9" s="31" t="s">
        <v>74</v>
      </c>
      <c r="F9" s="32" t="s">
        <v>75</v>
      </c>
      <c r="G9" s="33">
        <v>65.739999999999995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9" t="s">
        <v>34</v>
      </c>
      <c r="F10" s="38"/>
      <c r="G10" s="38"/>
      <c r="H10" s="38"/>
      <c r="I10" s="38"/>
      <c r="J10" s="40"/>
    </row>
    <row r="11" ht="45">
      <c r="A11" s="29" t="s">
        <v>76</v>
      </c>
      <c r="B11" s="37"/>
      <c r="C11" s="38"/>
      <c r="D11" s="38"/>
      <c r="E11" s="44" t="s">
        <v>168</v>
      </c>
      <c r="F11" s="38"/>
      <c r="G11" s="38"/>
      <c r="H11" s="38"/>
      <c r="I11" s="38"/>
      <c r="J11" s="40"/>
    </row>
    <row r="12" ht="75">
      <c r="A12" s="29" t="s">
        <v>35</v>
      </c>
      <c r="B12" s="37"/>
      <c r="C12" s="38"/>
      <c r="D12" s="38"/>
      <c r="E12" s="31" t="s">
        <v>78</v>
      </c>
      <c r="F12" s="38"/>
      <c r="G12" s="38"/>
      <c r="H12" s="38"/>
      <c r="I12" s="38"/>
      <c r="J12" s="40"/>
    </row>
    <row r="13">
      <c r="A13" s="23" t="s">
        <v>26</v>
      </c>
      <c r="B13" s="24"/>
      <c r="C13" s="25" t="s">
        <v>73</v>
      </c>
      <c r="D13" s="26"/>
      <c r="E13" s="23" t="s">
        <v>82</v>
      </c>
      <c r="F13" s="26"/>
      <c r="G13" s="26"/>
      <c r="H13" s="26"/>
      <c r="I13" s="27">
        <f>SUMIFS(I14:I33,A14:A33,"P")</f>
        <v>0</v>
      </c>
      <c r="J13" s="28"/>
    </row>
    <row r="14">
      <c r="A14" s="29" t="s">
        <v>29</v>
      </c>
      <c r="B14" s="29">
        <v>2</v>
      </c>
      <c r="C14" s="30" t="s">
        <v>169</v>
      </c>
      <c r="D14" s="29" t="s">
        <v>34</v>
      </c>
      <c r="E14" s="31" t="s">
        <v>170</v>
      </c>
      <c r="F14" s="32" t="s">
        <v>85</v>
      </c>
      <c r="G14" s="33">
        <v>15.98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33</v>
      </c>
      <c r="B15" s="37"/>
      <c r="C15" s="38"/>
      <c r="D15" s="38"/>
      <c r="E15" s="39" t="s">
        <v>34</v>
      </c>
      <c r="F15" s="38"/>
      <c r="G15" s="38"/>
      <c r="H15" s="38"/>
      <c r="I15" s="38"/>
      <c r="J15" s="40"/>
    </row>
    <row r="16">
      <c r="A16" s="29" t="s">
        <v>76</v>
      </c>
      <c r="B16" s="37"/>
      <c r="C16" s="38"/>
      <c r="D16" s="38"/>
      <c r="E16" s="44" t="s">
        <v>171</v>
      </c>
      <c r="F16" s="38"/>
      <c r="G16" s="38"/>
      <c r="H16" s="38"/>
      <c r="I16" s="38"/>
      <c r="J16" s="40"/>
    </row>
    <row r="17" ht="409.5">
      <c r="A17" s="29" t="s">
        <v>35</v>
      </c>
      <c r="B17" s="37"/>
      <c r="C17" s="38"/>
      <c r="D17" s="38"/>
      <c r="E17" s="31" t="s">
        <v>93</v>
      </c>
      <c r="F17" s="38"/>
      <c r="G17" s="38"/>
      <c r="H17" s="38"/>
      <c r="I17" s="38"/>
      <c r="J17" s="40"/>
    </row>
    <row r="18">
      <c r="A18" s="29" t="s">
        <v>29</v>
      </c>
      <c r="B18" s="29">
        <v>3</v>
      </c>
      <c r="C18" s="30" t="s">
        <v>89</v>
      </c>
      <c r="D18" s="29" t="s">
        <v>34</v>
      </c>
      <c r="E18" s="31" t="s">
        <v>90</v>
      </c>
      <c r="F18" s="32" t="s">
        <v>85</v>
      </c>
      <c r="G18" s="33">
        <v>72.359999999999999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172</v>
      </c>
      <c r="F19" s="38"/>
      <c r="G19" s="38"/>
      <c r="H19" s="38"/>
      <c r="I19" s="38"/>
      <c r="J19" s="40"/>
    </row>
    <row r="20" ht="45">
      <c r="A20" s="29" t="s">
        <v>76</v>
      </c>
      <c r="B20" s="37"/>
      <c r="C20" s="38"/>
      <c r="D20" s="38"/>
      <c r="E20" s="44" t="s">
        <v>173</v>
      </c>
      <c r="F20" s="38"/>
      <c r="G20" s="38"/>
      <c r="H20" s="38"/>
      <c r="I20" s="38"/>
      <c r="J20" s="40"/>
    </row>
    <row r="21" ht="409.5">
      <c r="A21" s="29" t="s">
        <v>35</v>
      </c>
      <c r="B21" s="37"/>
      <c r="C21" s="38"/>
      <c r="D21" s="38"/>
      <c r="E21" s="31" t="s">
        <v>93</v>
      </c>
      <c r="F21" s="38"/>
      <c r="G21" s="38"/>
      <c r="H21" s="38"/>
      <c r="I21" s="38"/>
      <c r="J21" s="40"/>
    </row>
    <row r="22">
      <c r="A22" s="29" t="s">
        <v>29</v>
      </c>
      <c r="B22" s="29">
        <v>4</v>
      </c>
      <c r="C22" s="30" t="s">
        <v>94</v>
      </c>
      <c r="D22" s="29" t="s">
        <v>34</v>
      </c>
      <c r="E22" s="31" t="s">
        <v>95</v>
      </c>
      <c r="F22" s="32" t="s">
        <v>85</v>
      </c>
      <c r="G22" s="33">
        <v>88.340000000000003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9" t="s">
        <v>34</v>
      </c>
      <c r="F23" s="38"/>
      <c r="G23" s="38"/>
      <c r="H23" s="38"/>
      <c r="I23" s="38"/>
      <c r="J23" s="40"/>
    </row>
    <row r="24" ht="45">
      <c r="A24" s="29" t="s">
        <v>76</v>
      </c>
      <c r="B24" s="37"/>
      <c r="C24" s="38"/>
      <c r="D24" s="38"/>
      <c r="E24" s="44" t="s">
        <v>174</v>
      </c>
      <c r="F24" s="38"/>
      <c r="G24" s="38"/>
      <c r="H24" s="38"/>
      <c r="I24" s="38"/>
      <c r="J24" s="40"/>
    </row>
    <row r="25" ht="270">
      <c r="A25" s="29" t="s">
        <v>35</v>
      </c>
      <c r="B25" s="37"/>
      <c r="C25" s="38"/>
      <c r="D25" s="38"/>
      <c r="E25" s="31" t="s">
        <v>97</v>
      </c>
      <c r="F25" s="38"/>
      <c r="G25" s="38"/>
      <c r="H25" s="38"/>
      <c r="I25" s="38"/>
      <c r="J25" s="40"/>
    </row>
    <row r="26">
      <c r="A26" s="29" t="s">
        <v>29</v>
      </c>
      <c r="B26" s="29">
        <v>5</v>
      </c>
      <c r="C26" s="30" t="s">
        <v>175</v>
      </c>
      <c r="D26" s="29" t="s">
        <v>34</v>
      </c>
      <c r="E26" s="31" t="s">
        <v>176</v>
      </c>
      <c r="F26" s="32" t="s">
        <v>85</v>
      </c>
      <c r="G26" s="33">
        <v>55.469999999999999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39" t="s">
        <v>34</v>
      </c>
      <c r="F27" s="38"/>
      <c r="G27" s="38"/>
      <c r="H27" s="38"/>
      <c r="I27" s="38"/>
      <c r="J27" s="40"/>
    </row>
    <row r="28" ht="60">
      <c r="A28" s="29" t="s">
        <v>76</v>
      </c>
      <c r="B28" s="37"/>
      <c r="C28" s="38"/>
      <c r="D28" s="38"/>
      <c r="E28" s="44" t="s">
        <v>177</v>
      </c>
      <c r="F28" s="38"/>
      <c r="G28" s="38"/>
      <c r="H28" s="38"/>
      <c r="I28" s="38"/>
      <c r="J28" s="40"/>
    </row>
    <row r="29">
      <c r="A29" s="29" t="s">
        <v>35</v>
      </c>
      <c r="B29" s="37"/>
      <c r="C29" s="38"/>
      <c r="D29" s="38"/>
      <c r="E29" s="39" t="s">
        <v>34</v>
      </c>
      <c r="F29" s="38"/>
      <c r="G29" s="38"/>
      <c r="H29" s="38"/>
      <c r="I29" s="38"/>
      <c r="J29" s="40"/>
    </row>
    <row r="30">
      <c r="A30" s="29" t="s">
        <v>29</v>
      </c>
      <c r="B30" s="29">
        <v>6</v>
      </c>
      <c r="C30" s="30" t="s">
        <v>178</v>
      </c>
      <c r="D30" s="29" t="s">
        <v>34</v>
      </c>
      <c r="E30" s="31" t="s">
        <v>179</v>
      </c>
      <c r="F30" s="32" t="s">
        <v>85</v>
      </c>
      <c r="G30" s="33">
        <v>16.890000000000001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9" t="s">
        <v>34</v>
      </c>
      <c r="F31" s="38"/>
      <c r="G31" s="38"/>
      <c r="H31" s="38"/>
      <c r="I31" s="38"/>
      <c r="J31" s="40"/>
    </row>
    <row r="32" ht="60">
      <c r="A32" s="29" t="s">
        <v>76</v>
      </c>
      <c r="B32" s="37"/>
      <c r="C32" s="38"/>
      <c r="D32" s="38"/>
      <c r="E32" s="44" t="s">
        <v>180</v>
      </c>
      <c r="F32" s="38"/>
      <c r="G32" s="38"/>
      <c r="H32" s="38"/>
      <c r="I32" s="38"/>
      <c r="J32" s="40"/>
    </row>
    <row r="33" ht="409.5">
      <c r="A33" s="29" t="s">
        <v>35</v>
      </c>
      <c r="B33" s="37"/>
      <c r="C33" s="38"/>
      <c r="D33" s="38"/>
      <c r="E33" s="31" t="s">
        <v>181</v>
      </c>
      <c r="F33" s="38"/>
      <c r="G33" s="38"/>
      <c r="H33" s="38"/>
      <c r="I33" s="38"/>
      <c r="J33" s="40"/>
    </row>
    <row r="34">
      <c r="A34" s="23" t="s">
        <v>26</v>
      </c>
      <c r="B34" s="24"/>
      <c r="C34" s="25" t="s">
        <v>182</v>
      </c>
      <c r="D34" s="26"/>
      <c r="E34" s="23" t="s">
        <v>183</v>
      </c>
      <c r="F34" s="26"/>
      <c r="G34" s="26"/>
      <c r="H34" s="26"/>
      <c r="I34" s="27">
        <f>SUMIFS(I35:I110,A35:A110,"P")</f>
        <v>0</v>
      </c>
      <c r="J34" s="28"/>
    </row>
    <row r="35">
      <c r="A35" s="29" t="s">
        <v>29</v>
      </c>
      <c r="B35" s="29">
        <v>10</v>
      </c>
      <c r="C35" s="30" t="s">
        <v>184</v>
      </c>
      <c r="D35" s="29" t="s">
        <v>34</v>
      </c>
      <c r="E35" s="31" t="s">
        <v>185</v>
      </c>
      <c r="F35" s="32" t="s">
        <v>140</v>
      </c>
      <c r="G35" s="33">
        <v>276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33</v>
      </c>
      <c r="B36" s="37"/>
      <c r="C36" s="38"/>
      <c r="D36" s="38"/>
      <c r="E36" s="39" t="s">
        <v>34</v>
      </c>
      <c r="F36" s="38"/>
      <c r="G36" s="38"/>
      <c r="H36" s="38"/>
      <c r="I36" s="38"/>
      <c r="J36" s="40"/>
    </row>
    <row r="37" ht="45">
      <c r="A37" s="29" t="s">
        <v>76</v>
      </c>
      <c r="B37" s="37"/>
      <c r="C37" s="38"/>
      <c r="D37" s="38"/>
      <c r="E37" s="44" t="s">
        <v>186</v>
      </c>
      <c r="F37" s="38"/>
      <c r="G37" s="38"/>
      <c r="H37" s="38"/>
      <c r="I37" s="38"/>
      <c r="J37" s="40"/>
    </row>
    <row r="38" ht="150">
      <c r="A38" s="29" t="s">
        <v>35</v>
      </c>
      <c r="B38" s="37"/>
      <c r="C38" s="38"/>
      <c r="D38" s="38"/>
      <c r="E38" s="31" t="s">
        <v>187</v>
      </c>
      <c r="F38" s="38"/>
      <c r="G38" s="38"/>
      <c r="H38" s="38"/>
      <c r="I38" s="38"/>
      <c r="J38" s="40"/>
    </row>
    <row r="39">
      <c r="A39" s="29" t="s">
        <v>29</v>
      </c>
      <c r="B39" s="29">
        <v>11</v>
      </c>
      <c r="C39" s="30" t="s">
        <v>188</v>
      </c>
      <c r="D39" s="29" t="s">
        <v>34</v>
      </c>
      <c r="E39" s="31" t="s">
        <v>189</v>
      </c>
      <c r="F39" s="32" t="s">
        <v>140</v>
      </c>
      <c r="G39" s="33">
        <v>160</v>
      </c>
      <c r="H39" s="34">
        <v>0</v>
      </c>
      <c r="I39" s="35">
        <f>ROUND(G39*H39,P4)</f>
        <v>0</v>
      </c>
      <c r="J39" s="29"/>
      <c r="O39" s="36">
        <f>I39*0.21</f>
        <v>0</v>
      </c>
      <c r="P39">
        <v>3</v>
      </c>
    </row>
    <row r="40">
      <c r="A40" s="29" t="s">
        <v>33</v>
      </c>
      <c r="B40" s="37"/>
      <c r="C40" s="38"/>
      <c r="D40" s="38"/>
      <c r="E40" s="39" t="s">
        <v>34</v>
      </c>
      <c r="F40" s="38"/>
      <c r="G40" s="38"/>
      <c r="H40" s="38"/>
      <c r="I40" s="38"/>
      <c r="J40" s="40"/>
    </row>
    <row r="41">
      <c r="A41" s="29" t="s">
        <v>76</v>
      </c>
      <c r="B41" s="37"/>
      <c r="C41" s="38"/>
      <c r="D41" s="38"/>
      <c r="E41" s="44" t="s">
        <v>190</v>
      </c>
      <c r="F41" s="38"/>
      <c r="G41" s="38"/>
      <c r="H41" s="38"/>
      <c r="I41" s="38"/>
      <c r="J41" s="40"/>
    </row>
    <row r="42" ht="105">
      <c r="A42" s="29" t="s">
        <v>35</v>
      </c>
      <c r="B42" s="37"/>
      <c r="C42" s="38"/>
      <c r="D42" s="38"/>
      <c r="E42" s="31" t="s">
        <v>191</v>
      </c>
      <c r="F42" s="38"/>
      <c r="G42" s="38"/>
      <c r="H42" s="38"/>
      <c r="I42" s="38"/>
      <c r="J42" s="40"/>
    </row>
    <row r="43">
      <c r="A43" s="29" t="s">
        <v>29</v>
      </c>
      <c r="B43" s="29">
        <v>12</v>
      </c>
      <c r="C43" s="30" t="s">
        <v>192</v>
      </c>
      <c r="D43" s="29" t="s">
        <v>34</v>
      </c>
      <c r="E43" s="31" t="s">
        <v>193</v>
      </c>
      <c r="F43" s="32" t="s">
        <v>140</v>
      </c>
      <c r="G43" s="33">
        <v>231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33</v>
      </c>
      <c r="B44" s="37"/>
      <c r="C44" s="38"/>
      <c r="D44" s="38"/>
      <c r="E44" s="39" t="s">
        <v>34</v>
      </c>
      <c r="F44" s="38"/>
      <c r="G44" s="38"/>
      <c r="H44" s="38"/>
      <c r="I44" s="38"/>
      <c r="J44" s="40"/>
    </row>
    <row r="45">
      <c r="A45" s="29" t="s">
        <v>76</v>
      </c>
      <c r="B45" s="37"/>
      <c r="C45" s="38"/>
      <c r="D45" s="38"/>
      <c r="E45" s="44" t="s">
        <v>194</v>
      </c>
      <c r="F45" s="38"/>
      <c r="G45" s="38"/>
      <c r="H45" s="38"/>
      <c r="I45" s="38"/>
      <c r="J45" s="40"/>
    </row>
    <row r="46" ht="105">
      <c r="A46" s="29" t="s">
        <v>35</v>
      </c>
      <c r="B46" s="37"/>
      <c r="C46" s="38"/>
      <c r="D46" s="38"/>
      <c r="E46" s="31" t="s">
        <v>191</v>
      </c>
      <c r="F46" s="38"/>
      <c r="G46" s="38"/>
      <c r="H46" s="38"/>
      <c r="I46" s="38"/>
      <c r="J46" s="40"/>
    </row>
    <row r="47">
      <c r="A47" s="29" t="s">
        <v>29</v>
      </c>
      <c r="B47" s="29">
        <v>13</v>
      </c>
      <c r="C47" s="30" t="s">
        <v>195</v>
      </c>
      <c r="D47" s="29" t="s">
        <v>34</v>
      </c>
      <c r="E47" s="31" t="s">
        <v>196</v>
      </c>
      <c r="F47" s="32" t="s">
        <v>140</v>
      </c>
      <c r="G47" s="33">
        <v>231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33</v>
      </c>
      <c r="B48" s="37"/>
      <c r="C48" s="38"/>
      <c r="D48" s="38"/>
      <c r="E48" s="39" t="s">
        <v>34</v>
      </c>
      <c r="F48" s="38"/>
      <c r="G48" s="38"/>
      <c r="H48" s="38"/>
      <c r="I48" s="38"/>
      <c r="J48" s="40"/>
    </row>
    <row r="49">
      <c r="A49" s="29" t="s">
        <v>76</v>
      </c>
      <c r="B49" s="37"/>
      <c r="C49" s="38"/>
      <c r="D49" s="38"/>
      <c r="E49" s="44" t="s">
        <v>197</v>
      </c>
      <c r="F49" s="38"/>
      <c r="G49" s="38"/>
      <c r="H49" s="38"/>
      <c r="I49" s="38"/>
      <c r="J49" s="40"/>
    </row>
    <row r="50" ht="90">
      <c r="A50" s="29" t="s">
        <v>35</v>
      </c>
      <c r="B50" s="37"/>
      <c r="C50" s="38"/>
      <c r="D50" s="38"/>
      <c r="E50" s="31" t="s">
        <v>198</v>
      </c>
      <c r="F50" s="38"/>
      <c r="G50" s="38"/>
      <c r="H50" s="38"/>
      <c r="I50" s="38"/>
      <c r="J50" s="40"/>
    </row>
    <row r="51" ht="45">
      <c r="A51" s="29" t="s">
        <v>29</v>
      </c>
      <c r="B51" s="29">
        <v>14</v>
      </c>
      <c r="C51" s="30" t="s">
        <v>199</v>
      </c>
      <c r="D51" s="29" t="s">
        <v>34</v>
      </c>
      <c r="E51" s="31" t="s">
        <v>200</v>
      </c>
      <c r="F51" s="32" t="s">
        <v>85</v>
      </c>
      <c r="G51" s="33">
        <v>15.98</v>
      </c>
      <c r="H51" s="34">
        <v>0</v>
      </c>
      <c r="I51" s="35">
        <f>ROUND(G51*H51,P4)</f>
        <v>0</v>
      </c>
      <c r="J51" s="29"/>
      <c r="O51" s="36">
        <f>I51*0.21</f>
        <v>0</v>
      </c>
      <c r="P51">
        <v>3</v>
      </c>
    </row>
    <row r="52">
      <c r="A52" s="29" t="s">
        <v>33</v>
      </c>
      <c r="B52" s="37"/>
      <c r="C52" s="38"/>
      <c r="D52" s="38"/>
      <c r="E52" s="39" t="s">
        <v>34</v>
      </c>
      <c r="F52" s="38"/>
      <c r="G52" s="38"/>
      <c r="H52" s="38"/>
      <c r="I52" s="38"/>
      <c r="J52" s="40"/>
    </row>
    <row r="53">
      <c r="A53" s="29" t="s">
        <v>76</v>
      </c>
      <c r="B53" s="37"/>
      <c r="C53" s="38"/>
      <c r="D53" s="38"/>
      <c r="E53" s="44" t="s">
        <v>171</v>
      </c>
      <c r="F53" s="38"/>
      <c r="G53" s="38"/>
      <c r="H53" s="38"/>
      <c r="I53" s="38"/>
      <c r="J53" s="40"/>
    </row>
    <row r="54" ht="150">
      <c r="A54" s="29" t="s">
        <v>35</v>
      </c>
      <c r="B54" s="37"/>
      <c r="C54" s="38"/>
      <c r="D54" s="38"/>
      <c r="E54" s="31" t="s">
        <v>201</v>
      </c>
      <c r="F54" s="38"/>
      <c r="G54" s="38"/>
      <c r="H54" s="38"/>
      <c r="I54" s="38"/>
      <c r="J54" s="40"/>
    </row>
    <row r="55">
      <c r="A55" s="29" t="s">
        <v>29</v>
      </c>
      <c r="B55" s="29">
        <v>15</v>
      </c>
      <c r="C55" s="30" t="s">
        <v>202</v>
      </c>
      <c r="D55" s="29" t="s">
        <v>34</v>
      </c>
      <c r="E55" s="31" t="s">
        <v>203</v>
      </c>
      <c r="F55" s="32" t="s">
        <v>153</v>
      </c>
      <c r="G55" s="33">
        <v>8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33</v>
      </c>
      <c r="B56" s="37"/>
      <c r="C56" s="38"/>
      <c r="D56" s="38"/>
      <c r="E56" s="39" t="s">
        <v>34</v>
      </c>
      <c r="F56" s="38"/>
      <c r="G56" s="38"/>
      <c r="H56" s="38"/>
      <c r="I56" s="38"/>
      <c r="J56" s="40"/>
    </row>
    <row r="57">
      <c r="A57" s="29" t="s">
        <v>76</v>
      </c>
      <c r="B57" s="37"/>
      <c r="C57" s="38"/>
      <c r="D57" s="38"/>
      <c r="E57" s="44" t="s">
        <v>204</v>
      </c>
      <c r="F57" s="38"/>
      <c r="G57" s="38"/>
      <c r="H57" s="38"/>
      <c r="I57" s="38"/>
      <c r="J57" s="40"/>
    </row>
    <row r="58" ht="135">
      <c r="A58" s="29" t="s">
        <v>35</v>
      </c>
      <c r="B58" s="37"/>
      <c r="C58" s="38"/>
      <c r="D58" s="38"/>
      <c r="E58" s="31" t="s">
        <v>205</v>
      </c>
      <c r="F58" s="38"/>
      <c r="G58" s="38"/>
      <c r="H58" s="38"/>
      <c r="I58" s="38"/>
      <c r="J58" s="40"/>
    </row>
    <row r="59" ht="30">
      <c r="A59" s="29" t="s">
        <v>29</v>
      </c>
      <c r="B59" s="29">
        <v>16</v>
      </c>
      <c r="C59" s="30" t="s">
        <v>206</v>
      </c>
      <c r="D59" s="29" t="s">
        <v>34</v>
      </c>
      <c r="E59" s="31" t="s">
        <v>207</v>
      </c>
      <c r="F59" s="32" t="s">
        <v>153</v>
      </c>
      <c r="G59" s="33">
        <v>7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33</v>
      </c>
      <c r="B60" s="37"/>
      <c r="C60" s="38"/>
      <c r="D60" s="38"/>
      <c r="E60" s="39" t="s">
        <v>34</v>
      </c>
      <c r="F60" s="38"/>
      <c r="G60" s="38"/>
      <c r="H60" s="38"/>
      <c r="I60" s="38"/>
      <c r="J60" s="40"/>
    </row>
    <row r="61">
      <c r="A61" s="29" t="s">
        <v>76</v>
      </c>
      <c r="B61" s="37"/>
      <c r="C61" s="38"/>
      <c r="D61" s="38"/>
      <c r="E61" s="44" t="s">
        <v>208</v>
      </c>
      <c r="F61" s="38"/>
      <c r="G61" s="38"/>
      <c r="H61" s="38"/>
      <c r="I61" s="38"/>
      <c r="J61" s="40"/>
    </row>
    <row r="62" ht="135">
      <c r="A62" s="29" t="s">
        <v>35</v>
      </c>
      <c r="B62" s="37"/>
      <c r="C62" s="38"/>
      <c r="D62" s="38"/>
      <c r="E62" s="31" t="s">
        <v>205</v>
      </c>
      <c r="F62" s="38"/>
      <c r="G62" s="38"/>
      <c r="H62" s="38"/>
      <c r="I62" s="38"/>
      <c r="J62" s="40"/>
    </row>
    <row r="63" ht="30">
      <c r="A63" s="29" t="s">
        <v>29</v>
      </c>
      <c r="B63" s="29">
        <v>17</v>
      </c>
      <c r="C63" s="30" t="s">
        <v>209</v>
      </c>
      <c r="D63" s="29" t="s">
        <v>34</v>
      </c>
      <c r="E63" s="31" t="s">
        <v>210</v>
      </c>
      <c r="F63" s="32" t="s">
        <v>153</v>
      </c>
      <c r="G63" s="33">
        <v>8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>
      <c r="A64" s="29" t="s">
        <v>33</v>
      </c>
      <c r="B64" s="37"/>
      <c r="C64" s="38"/>
      <c r="D64" s="38"/>
      <c r="E64" s="39" t="s">
        <v>34</v>
      </c>
      <c r="F64" s="38"/>
      <c r="G64" s="38"/>
      <c r="H64" s="38"/>
      <c r="I64" s="38"/>
      <c r="J64" s="40"/>
    </row>
    <row r="65">
      <c r="A65" s="29" t="s">
        <v>76</v>
      </c>
      <c r="B65" s="37"/>
      <c r="C65" s="38"/>
      <c r="D65" s="38"/>
      <c r="E65" s="44" t="s">
        <v>211</v>
      </c>
      <c r="F65" s="38"/>
      <c r="G65" s="38"/>
      <c r="H65" s="38"/>
      <c r="I65" s="38"/>
      <c r="J65" s="40"/>
    </row>
    <row r="66" ht="120">
      <c r="A66" s="29" t="s">
        <v>35</v>
      </c>
      <c r="B66" s="37"/>
      <c r="C66" s="38"/>
      <c r="D66" s="38"/>
      <c r="E66" s="31" t="s">
        <v>212</v>
      </c>
      <c r="F66" s="38"/>
      <c r="G66" s="38"/>
      <c r="H66" s="38"/>
      <c r="I66" s="38"/>
      <c r="J66" s="40"/>
    </row>
    <row r="67" ht="30">
      <c r="A67" s="29" t="s">
        <v>29</v>
      </c>
      <c r="B67" s="29">
        <v>18</v>
      </c>
      <c r="C67" s="30" t="s">
        <v>213</v>
      </c>
      <c r="D67" s="29" t="s">
        <v>34</v>
      </c>
      <c r="E67" s="31" t="s">
        <v>214</v>
      </c>
      <c r="F67" s="32" t="s">
        <v>153</v>
      </c>
      <c r="G67" s="33">
        <v>6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9" t="s">
        <v>34</v>
      </c>
      <c r="F68" s="38"/>
      <c r="G68" s="38"/>
      <c r="H68" s="38"/>
      <c r="I68" s="38"/>
      <c r="J68" s="40"/>
    </row>
    <row r="69">
      <c r="A69" s="29" t="s">
        <v>76</v>
      </c>
      <c r="B69" s="37"/>
      <c r="C69" s="38"/>
      <c r="D69" s="38"/>
      <c r="E69" s="44" t="s">
        <v>215</v>
      </c>
      <c r="F69" s="38"/>
      <c r="G69" s="38"/>
      <c r="H69" s="38"/>
      <c r="I69" s="38"/>
      <c r="J69" s="40"/>
    </row>
    <row r="70" ht="120">
      <c r="A70" s="29" t="s">
        <v>35</v>
      </c>
      <c r="B70" s="37"/>
      <c r="C70" s="38"/>
      <c r="D70" s="38"/>
      <c r="E70" s="31" t="s">
        <v>212</v>
      </c>
      <c r="F70" s="38"/>
      <c r="G70" s="38"/>
      <c r="H70" s="38"/>
      <c r="I70" s="38"/>
      <c r="J70" s="40"/>
    </row>
    <row r="71" ht="30">
      <c r="A71" s="29" t="s">
        <v>29</v>
      </c>
      <c r="B71" s="29">
        <v>19</v>
      </c>
      <c r="C71" s="30" t="s">
        <v>216</v>
      </c>
      <c r="D71" s="29" t="s">
        <v>34</v>
      </c>
      <c r="E71" s="31" t="s">
        <v>217</v>
      </c>
      <c r="F71" s="32" t="s">
        <v>153</v>
      </c>
      <c r="G71" s="33">
        <v>1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>
      <c r="A72" s="29" t="s">
        <v>33</v>
      </c>
      <c r="B72" s="37"/>
      <c r="C72" s="38"/>
      <c r="D72" s="38"/>
      <c r="E72" s="39" t="s">
        <v>34</v>
      </c>
      <c r="F72" s="38"/>
      <c r="G72" s="38"/>
      <c r="H72" s="38"/>
      <c r="I72" s="38"/>
      <c r="J72" s="40"/>
    </row>
    <row r="73">
      <c r="A73" s="29" t="s">
        <v>76</v>
      </c>
      <c r="B73" s="37"/>
      <c r="C73" s="38"/>
      <c r="D73" s="38"/>
      <c r="E73" s="44" t="s">
        <v>218</v>
      </c>
      <c r="F73" s="38"/>
      <c r="G73" s="38"/>
      <c r="H73" s="38"/>
      <c r="I73" s="38"/>
      <c r="J73" s="40"/>
    </row>
    <row r="74" ht="120">
      <c r="A74" s="29" t="s">
        <v>35</v>
      </c>
      <c r="B74" s="37"/>
      <c r="C74" s="38"/>
      <c r="D74" s="38"/>
      <c r="E74" s="31" t="s">
        <v>212</v>
      </c>
      <c r="F74" s="38"/>
      <c r="G74" s="38"/>
      <c r="H74" s="38"/>
      <c r="I74" s="38"/>
      <c r="J74" s="40"/>
    </row>
    <row r="75" ht="30">
      <c r="A75" s="29" t="s">
        <v>29</v>
      </c>
      <c r="B75" s="29">
        <v>20</v>
      </c>
      <c r="C75" s="30" t="s">
        <v>219</v>
      </c>
      <c r="D75" s="29" t="s">
        <v>34</v>
      </c>
      <c r="E75" s="31" t="s">
        <v>220</v>
      </c>
      <c r="F75" s="32" t="s">
        <v>153</v>
      </c>
      <c r="G75" s="33">
        <v>8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>
      <c r="A76" s="29" t="s">
        <v>33</v>
      </c>
      <c r="B76" s="37"/>
      <c r="C76" s="38"/>
      <c r="D76" s="38"/>
      <c r="E76" s="39" t="s">
        <v>34</v>
      </c>
      <c r="F76" s="38"/>
      <c r="G76" s="38"/>
      <c r="H76" s="38"/>
      <c r="I76" s="38"/>
      <c r="J76" s="40"/>
    </row>
    <row r="77">
      <c r="A77" s="29" t="s">
        <v>76</v>
      </c>
      <c r="B77" s="37"/>
      <c r="C77" s="38"/>
      <c r="D77" s="38"/>
      <c r="E77" s="44" t="s">
        <v>221</v>
      </c>
      <c r="F77" s="38"/>
      <c r="G77" s="38"/>
      <c r="H77" s="38"/>
      <c r="I77" s="38"/>
      <c r="J77" s="40"/>
    </row>
    <row r="78" ht="105">
      <c r="A78" s="29" t="s">
        <v>35</v>
      </c>
      <c r="B78" s="37"/>
      <c r="C78" s="38"/>
      <c r="D78" s="38"/>
      <c r="E78" s="31" t="s">
        <v>222</v>
      </c>
      <c r="F78" s="38"/>
      <c r="G78" s="38"/>
      <c r="H78" s="38"/>
      <c r="I78" s="38"/>
      <c r="J78" s="40"/>
    </row>
    <row r="79">
      <c r="A79" s="29" t="s">
        <v>29</v>
      </c>
      <c r="B79" s="29">
        <v>21</v>
      </c>
      <c r="C79" s="30" t="s">
        <v>223</v>
      </c>
      <c r="D79" s="29" t="s">
        <v>34</v>
      </c>
      <c r="E79" s="31" t="s">
        <v>224</v>
      </c>
      <c r="F79" s="32" t="s">
        <v>153</v>
      </c>
      <c r="G79" s="33">
        <v>8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33</v>
      </c>
      <c r="B80" s="37"/>
      <c r="C80" s="38"/>
      <c r="D80" s="38"/>
      <c r="E80" s="39" t="s">
        <v>34</v>
      </c>
      <c r="F80" s="38"/>
      <c r="G80" s="38"/>
      <c r="H80" s="38"/>
      <c r="I80" s="38"/>
      <c r="J80" s="40"/>
    </row>
    <row r="81">
      <c r="A81" s="29" t="s">
        <v>76</v>
      </c>
      <c r="B81" s="37"/>
      <c r="C81" s="38"/>
      <c r="D81" s="38"/>
      <c r="E81" s="44" t="s">
        <v>225</v>
      </c>
      <c r="F81" s="38"/>
      <c r="G81" s="38"/>
      <c r="H81" s="38"/>
      <c r="I81" s="38"/>
      <c r="J81" s="40"/>
    </row>
    <row r="82" ht="105">
      <c r="A82" s="29" t="s">
        <v>35</v>
      </c>
      <c r="B82" s="37"/>
      <c r="C82" s="38"/>
      <c r="D82" s="38"/>
      <c r="E82" s="31" t="s">
        <v>222</v>
      </c>
      <c r="F82" s="38"/>
      <c r="G82" s="38"/>
      <c r="H82" s="38"/>
      <c r="I82" s="38"/>
      <c r="J82" s="40"/>
    </row>
    <row r="83">
      <c r="A83" s="29" t="s">
        <v>29</v>
      </c>
      <c r="B83" s="29">
        <v>22</v>
      </c>
      <c r="C83" s="30" t="s">
        <v>226</v>
      </c>
      <c r="D83" s="29" t="s">
        <v>34</v>
      </c>
      <c r="E83" s="31" t="s">
        <v>227</v>
      </c>
      <c r="F83" s="32" t="s">
        <v>153</v>
      </c>
      <c r="G83" s="33">
        <v>16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>
      <c r="A84" s="29" t="s">
        <v>33</v>
      </c>
      <c r="B84" s="37"/>
      <c r="C84" s="38"/>
      <c r="D84" s="38"/>
      <c r="E84" s="39" t="s">
        <v>34</v>
      </c>
      <c r="F84" s="38"/>
      <c r="G84" s="38"/>
      <c r="H84" s="38"/>
      <c r="I84" s="38"/>
      <c r="J84" s="40"/>
    </row>
    <row r="85">
      <c r="A85" s="29" t="s">
        <v>76</v>
      </c>
      <c r="B85" s="37"/>
      <c r="C85" s="38"/>
      <c r="D85" s="38"/>
      <c r="E85" s="44" t="s">
        <v>228</v>
      </c>
      <c r="F85" s="38"/>
      <c r="G85" s="38"/>
      <c r="H85" s="38"/>
      <c r="I85" s="38"/>
      <c r="J85" s="40"/>
    </row>
    <row r="86" ht="105">
      <c r="A86" s="29" t="s">
        <v>35</v>
      </c>
      <c r="B86" s="37"/>
      <c r="C86" s="38"/>
      <c r="D86" s="38"/>
      <c r="E86" s="31" t="s">
        <v>229</v>
      </c>
      <c r="F86" s="38"/>
      <c r="G86" s="38"/>
      <c r="H86" s="38"/>
      <c r="I86" s="38"/>
      <c r="J86" s="40"/>
    </row>
    <row r="87">
      <c r="A87" s="29" t="s">
        <v>29</v>
      </c>
      <c r="B87" s="29">
        <v>23</v>
      </c>
      <c r="C87" s="30" t="s">
        <v>230</v>
      </c>
      <c r="D87" s="29" t="s">
        <v>34</v>
      </c>
      <c r="E87" s="31" t="s">
        <v>231</v>
      </c>
      <c r="F87" s="32" t="s">
        <v>153</v>
      </c>
      <c r="G87" s="33">
        <v>16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33</v>
      </c>
      <c r="B88" s="37"/>
      <c r="C88" s="38"/>
      <c r="D88" s="38"/>
      <c r="E88" s="39" t="s">
        <v>34</v>
      </c>
      <c r="F88" s="38"/>
      <c r="G88" s="38"/>
      <c r="H88" s="38"/>
      <c r="I88" s="38"/>
      <c r="J88" s="40"/>
    </row>
    <row r="89">
      <c r="A89" s="29" t="s">
        <v>76</v>
      </c>
      <c r="B89" s="37"/>
      <c r="C89" s="38"/>
      <c r="D89" s="38"/>
      <c r="E89" s="44" t="s">
        <v>228</v>
      </c>
      <c r="F89" s="38"/>
      <c r="G89" s="38"/>
      <c r="H89" s="38"/>
      <c r="I89" s="38"/>
      <c r="J89" s="40"/>
    </row>
    <row r="90" ht="105">
      <c r="A90" s="29" t="s">
        <v>35</v>
      </c>
      <c r="B90" s="37"/>
      <c r="C90" s="38"/>
      <c r="D90" s="38"/>
      <c r="E90" s="31" t="s">
        <v>229</v>
      </c>
      <c r="F90" s="38"/>
      <c r="G90" s="38"/>
      <c r="H90" s="38"/>
      <c r="I90" s="38"/>
      <c r="J90" s="40"/>
    </row>
    <row r="91" ht="30">
      <c r="A91" s="29" t="s">
        <v>29</v>
      </c>
      <c r="B91" s="29">
        <v>24</v>
      </c>
      <c r="C91" s="30" t="s">
        <v>232</v>
      </c>
      <c r="D91" s="29" t="s">
        <v>34</v>
      </c>
      <c r="E91" s="31" t="s">
        <v>233</v>
      </c>
      <c r="F91" s="32" t="s">
        <v>153</v>
      </c>
      <c r="G91" s="33">
        <v>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33</v>
      </c>
      <c r="B92" s="37"/>
      <c r="C92" s="38"/>
      <c r="D92" s="38"/>
      <c r="E92" s="39" t="s">
        <v>34</v>
      </c>
      <c r="F92" s="38"/>
      <c r="G92" s="38"/>
      <c r="H92" s="38"/>
      <c r="I92" s="38"/>
      <c r="J92" s="40"/>
    </row>
    <row r="93">
      <c r="A93" s="29" t="s">
        <v>76</v>
      </c>
      <c r="B93" s="37"/>
      <c r="C93" s="38"/>
      <c r="D93" s="38"/>
      <c r="E93" s="44" t="s">
        <v>234</v>
      </c>
      <c r="F93" s="38"/>
      <c r="G93" s="38"/>
      <c r="H93" s="38"/>
      <c r="I93" s="38"/>
      <c r="J93" s="40"/>
    </row>
    <row r="94" ht="120">
      <c r="A94" s="29" t="s">
        <v>35</v>
      </c>
      <c r="B94" s="37"/>
      <c r="C94" s="38"/>
      <c r="D94" s="38"/>
      <c r="E94" s="31" t="s">
        <v>235</v>
      </c>
      <c r="F94" s="38"/>
      <c r="G94" s="38"/>
      <c r="H94" s="38"/>
      <c r="I94" s="38"/>
      <c r="J94" s="40"/>
    </row>
    <row r="95" ht="30">
      <c r="A95" s="29" t="s">
        <v>29</v>
      </c>
      <c r="B95" s="29">
        <v>25</v>
      </c>
      <c r="C95" s="30" t="s">
        <v>236</v>
      </c>
      <c r="D95" s="29" t="s">
        <v>34</v>
      </c>
      <c r="E95" s="31" t="s">
        <v>237</v>
      </c>
      <c r="F95" s="32" t="s">
        <v>153</v>
      </c>
      <c r="G95" s="33">
        <v>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33</v>
      </c>
      <c r="B96" s="37"/>
      <c r="C96" s="38"/>
      <c r="D96" s="38"/>
      <c r="E96" s="39" t="s">
        <v>34</v>
      </c>
      <c r="F96" s="38"/>
      <c r="G96" s="38"/>
      <c r="H96" s="38"/>
      <c r="I96" s="38"/>
      <c r="J96" s="40"/>
    </row>
    <row r="97">
      <c r="A97" s="29" t="s">
        <v>76</v>
      </c>
      <c r="B97" s="37"/>
      <c r="C97" s="38"/>
      <c r="D97" s="38"/>
      <c r="E97" s="44" t="s">
        <v>234</v>
      </c>
      <c r="F97" s="38"/>
      <c r="G97" s="38"/>
      <c r="H97" s="38"/>
      <c r="I97" s="38"/>
      <c r="J97" s="40"/>
    </row>
    <row r="98" ht="120">
      <c r="A98" s="29" t="s">
        <v>35</v>
      </c>
      <c r="B98" s="37"/>
      <c r="C98" s="38"/>
      <c r="D98" s="38"/>
      <c r="E98" s="31" t="s">
        <v>238</v>
      </c>
      <c r="F98" s="38"/>
      <c r="G98" s="38"/>
      <c r="H98" s="38"/>
      <c r="I98" s="38"/>
      <c r="J98" s="40"/>
    </row>
    <row r="99">
      <c r="A99" s="29" t="s">
        <v>29</v>
      </c>
      <c r="B99" s="29">
        <v>26</v>
      </c>
      <c r="C99" s="30" t="s">
        <v>239</v>
      </c>
      <c r="D99" s="29" t="s">
        <v>34</v>
      </c>
      <c r="E99" s="31" t="s">
        <v>240</v>
      </c>
      <c r="F99" s="32" t="s">
        <v>153</v>
      </c>
      <c r="G99" s="33">
        <v>2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>
      <c r="A100" s="29" t="s">
        <v>33</v>
      </c>
      <c r="B100" s="37"/>
      <c r="C100" s="38"/>
      <c r="D100" s="38"/>
      <c r="E100" s="39" t="s">
        <v>34</v>
      </c>
      <c r="F100" s="38"/>
      <c r="G100" s="38"/>
      <c r="H100" s="38"/>
      <c r="I100" s="38"/>
      <c r="J100" s="40"/>
    </row>
    <row r="101">
      <c r="A101" s="29" t="s">
        <v>76</v>
      </c>
      <c r="B101" s="37"/>
      <c r="C101" s="38"/>
      <c r="D101" s="38"/>
      <c r="E101" s="44" t="s">
        <v>241</v>
      </c>
      <c r="F101" s="38"/>
      <c r="G101" s="38"/>
      <c r="H101" s="38"/>
      <c r="I101" s="38"/>
      <c r="J101" s="40"/>
    </row>
    <row r="102" ht="135">
      <c r="A102" s="29" t="s">
        <v>35</v>
      </c>
      <c r="B102" s="37"/>
      <c r="C102" s="38"/>
      <c r="D102" s="38"/>
      <c r="E102" s="31" t="s">
        <v>242</v>
      </c>
      <c r="F102" s="38"/>
      <c r="G102" s="38"/>
      <c r="H102" s="38"/>
      <c r="I102" s="38"/>
      <c r="J102" s="40"/>
    </row>
    <row r="103" ht="30">
      <c r="A103" s="29" t="s">
        <v>29</v>
      </c>
      <c r="B103" s="29">
        <v>27</v>
      </c>
      <c r="C103" s="30" t="s">
        <v>243</v>
      </c>
      <c r="D103" s="29" t="s">
        <v>34</v>
      </c>
      <c r="E103" s="31" t="s">
        <v>244</v>
      </c>
      <c r="F103" s="32" t="s">
        <v>153</v>
      </c>
      <c r="G103" s="33">
        <v>2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33</v>
      </c>
      <c r="B104" s="37"/>
      <c r="C104" s="38"/>
      <c r="D104" s="38"/>
      <c r="E104" s="39" t="s">
        <v>34</v>
      </c>
      <c r="F104" s="38"/>
      <c r="G104" s="38"/>
      <c r="H104" s="38"/>
      <c r="I104" s="38"/>
      <c r="J104" s="40"/>
    </row>
    <row r="105">
      <c r="A105" s="29" t="s">
        <v>76</v>
      </c>
      <c r="B105" s="37"/>
      <c r="C105" s="38"/>
      <c r="D105" s="38"/>
      <c r="E105" s="44" t="s">
        <v>245</v>
      </c>
      <c r="F105" s="38"/>
      <c r="G105" s="38"/>
      <c r="H105" s="38"/>
      <c r="I105" s="38"/>
      <c r="J105" s="40"/>
    </row>
    <row r="106" ht="135">
      <c r="A106" s="29" t="s">
        <v>35</v>
      </c>
      <c r="B106" s="37"/>
      <c r="C106" s="38"/>
      <c r="D106" s="38"/>
      <c r="E106" s="31" t="s">
        <v>242</v>
      </c>
      <c r="F106" s="38"/>
      <c r="G106" s="38"/>
      <c r="H106" s="38"/>
      <c r="I106" s="38"/>
      <c r="J106" s="40"/>
    </row>
    <row r="107">
      <c r="A107" s="29" t="s">
        <v>29</v>
      </c>
      <c r="B107" s="29">
        <v>28</v>
      </c>
      <c r="C107" s="30" t="s">
        <v>246</v>
      </c>
      <c r="D107" s="29" t="s">
        <v>34</v>
      </c>
      <c r="E107" s="31" t="s">
        <v>247</v>
      </c>
      <c r="F107" s="32" t="s">
        <v>153</v>
      </c>
      <c r="G107" s="33">
        <v>15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33</v>
      </c>
      <c r="B108" s="37"/>
      <c r="C108" s="38"/>
      <c r="D108" s="38"/>
      <c r="E108" s="39" t="s">
        <v>34</v>
      </c>
      <c r="F108" s="38"/>
      <c r="G108" s="38"/>
      <c r="H108" s="38"/>
      <c r="I108" s="38"/>
      <c r="J108" s="40"/>
    </row>
    <row r="109">
      <c r="A109" s="29" t="s">
        <v>76</v>
      </c>
      <c r="B109" s="37"/>
      <c r="C109" s="38"/>
      <c r="D109" s="38"/>
      <c r="E109" s="44" t="s">
        <v>248</v>
      </c>
      <c r="F109" s="38"/>
      <c r="G109" s="38"/>
      <c r="H109" s="38"/>
      <c r="I109" s="38"/>
      <c r="J109" s="40"/>
    </row>
    <row r="110" ht="135">
      <c r="A110" s="29" t="s">
        <v>35</v>
      </c>
      <c r="B110" s="37"/>
      <c r="C110" s="38"/>
      <c r="D110" s="38"/>
      <c r="E110" s="31" t="s">
        <v>249</v>
      </c>
      <c r="F110" s="38"/>
      <c r="G110" s="38"/>
      <c r="H110" s="38"/>
      <c r="I110" s="38"/>
      <c r="J110" s="40"/>
    </row>
    <row r="111">
      <c r="A111" s="23" t="s">
        <v>26</v>
      </c>
      <c r="B111" s="24"/>
      <c r="C111" s="25" t="s">
        <v>250</v>
      </c>
      <c r="D111" s="26"/>
      <c r="E111" s="23" t="s">
        <v>251</v>
      </c>
      <c r="F111" s="26"/>
      <c r="G111" s="26"/>
      <c r="H111" s="26"/>
      <c r="I111" s="27">
        <f>SUMIFS(I112:I122,A112:A122,"P")</f>
        <v>0</v>
      </c>
      <c r="J111" s="28"/>
    </row>
    <row r="112">
      <c r="A112" s="29" t="s">
        <v>29</v>
      </c>
      <c r="B112" s="29">
        <v>29</v>
      </c>
      <c r="C112" s="30" t="s">
        <v>252</v>
      </c>
      <c r="D112" s="29" t="s">
        <v>34</v>
      </c>
      <c r="E112" s="31" t="s">
        <v>253</v>
      </c>
      <c r="F112" s="32" t="s">
        <v>254</v>
      </c>
      <c r="G112" s="33">
        <v>1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33</v>
      </c>
      <c r="B113" s="37"/>
      <c r="C113" s="38"/>
      <c r="D113" s="38"/>
      <c r="E113" s="39" t="s">
        <v>34</v>
      </c>
      <c r="F113" s="38"/>
      <c r="G113" s="38"/>
      <c r="H113" s="38"/>
      <c r="I113" s="38"/>
      <c r="J113" s="40"/>
    </row>
    <row r="114" ht="135">
      <c r="A114" s="29" t="s">
        <v>35</v>
      </c>
      <c r="B114" s="37"/>
      <c r="C114" s="38"/>
      <c r="D114" s="38"/>
      <c r="E114" s="31" t="s">
        <v>255</v>
      </c>
      <c r="F114" s="38"/>
      <c r="G114" s="38"/>
      <c r="H114" s="38"/>
      <c r="I114" s="38"/>
      <c r="J114" s="40"/>
    </row>
    <row r="115">
      <c r="A115" s="29" t="s">
        <v>29</v>
      </c>
      <c r="B115" s="29">
        <v>30</v>
      </c>
      <c r="C115" s="30" t="s">
        <v>256</v>
      </c>
      <c r="D115" s="29" t="s">
        <v>34</v>
      </c>
      <c r="E115" s="31" t="s">
        <v>257</v>
      </c>
      <c r="F115" s="32" t="s">
        <v>153</v>
      </c>
      <c r="G115" s="33">
        <v>45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33</v>
      </c>
      <c r="B116" s="37"/>
      <c r="C116" s="38"/>
      <c r="D116" s="38"/>
      <c r="E116" s="39" t="s">
        <v>34</v>
      </c>
      <c r="F116" s="38"/>
      <c r="G116" s="38"/>
      <c r="H116" s="38"/>
      <c r="I116" s="38"/>
      <c r="J116" s="40"/>
    </row>
    <row r="117" ht="45">
      <c r="A117" s="29" t="s">
        <v>76</v>
      </c>
      <c r="B117" s="37"/>
      <c r="C117" s="38"/>
      <c r="D117" s="38"/>
      <c r="E117" s="44" t="s">
        <v>258</v>
      </c>
      <c r="F117" s="38"/>
      <c r="G117" s="38"/>
      <c r="H117" s="38"/>
      <c r="I117" s="38"/>
      <c r="J117" s="40"/>
    </row>
    <row r="118" ht="180">
      <c r="A118" s="29" t="s">
        <v>35</v>
      </c>
      <c r="B118" s="37"/>
      <c r="C118" s="38"/>
      <c r="D118" s="38"/>
      <c r="E118" s="31" t="s">
        <v>259</v>
      </c>
      <c r="F118" s="38"/>
      <c r="G118" s="38"/>
      <c r="H118" s="38"/>
      <c r="I118" s="38"/>
      <c r="J118" s="40"/>
    </row>
    <row r="119">
      <c r="A119" s="29" t="s">
        <v>29</v>
      </c>
      <c r="B119" s="29">
        <v>31</v>
      </c>
      <c r="C119" s="30" t="s">
        <v>260</v>
      </c>
      <c r="D119" s="29" t="s">
        <v>34</v>
      </c>
      <c r="E119" s="31" t="s">
        <v>261</v>
      </c>
      <c r="F119" s="32" t="s">
        <v>153</v>
      </c>
      <c r="G119" s="33">
        <v>45</v>
      </c>
      <c r="H119" s="34">
        <v>0</v>
      </c>
      <c r="I119" s="35">
        <f>ROUND(G119*H119,P4)</f>
        <v>0</v>
      </c>
      <c r="J119" s="29"/>
      <c r="O119" s="36">
        <f>I119*0.21</f>
        <v>0</v>
      </c>
      <c r="P119">
        <v>3</v>
      </c>
    </row>
    <row r="120">
      <c r="A120" s="29" t="s">
        <v>33</v>
      </c>
      <c r="B120" s="37"/>
      <c r="C120" s="38"/>
      <c r="D120" s="38"/>
      <c r="E120" s="39" t="s">
        <v>34</v>
      </c>
      <c r="F120" s="38"/>
      <c r="G120" s="38"/>
      <c r="H120" s="38"/>
      <c r="I120" s="38"/>
      <c r="J120" s="40"/>
    </row>
    <row r="121" ht="45">
      <c r="A121" s="29" t="s">
        <v>76</v>
      </c>
      <c r="B121" s="37"/>
      <c r="C121" s="38"/>
      <c r="D121" s="38"/>
      <c r="E121" s="44" t="s">
        <v>258</v>
      </c>
      <c r="F121" s="38"/>
      <c r="G121" s="38"/>
      <c r="H121" s="38"/>
      <c r="I121" s="38"/>
      <c r="J121" s="40"/>
    </row>
    <row r="122" ht="150">
      <c r="A122" s="29" t="s">
        <v>35</v>
      </c>
      <c r="B122" s="37"/>
      <c r="C122" s="38"/>
      <c r="D122" s="38"/>
      <c r="E122" s="31" t="s">
        <v>262</v>
      </c>
      <c r="F122" s="38"/>
      <c r="G122" s="38"/>
      <c r="H122" s="38"/>
      <c r="I122" s="38"/>
      <c r="J122" s="40"/>
    </row>
    <row r="123">
      <c r="A123" s="23" t="s">
        <v>26</v>
      </c>
      <c r="B123" s="24"/>
      <c r="C123" s="25" t="s">
        <v>263</v>
      </c>
      <c r="D123" s="26"/>
      <c r="E123" s="23" t="s">
        <v>264</v>
      </c>
      <c r="F123" s="26"/>
      <c r="G123" s="26"/>
      <c r="H123" s="26"/>
      <c r="I123" s="27">
        <f>SUMIFS(I124:I135,A124:A135,"P")</f>
        <v>0</v>
      </c>
      <c r="J123" s="28"/>
    </row>
    <row r="124">
      <c r="A124" s="29" t="s">
        <v>29</v>
      </c>
      <c r="B124" s="29">
        <v>7</v>
      </c>
      <c r="C124" s="30" t="s">
        <v>265</v>
      </c>
      <c r="D124" s="29" t="s">
        <v>34</v>
      </c>
      <c r="E124" s="31" t="s">
        <v>266</v>
      </c>
      <c r="F124" s="32" t="s">
        <v>140</v>
      </c>
      <c r="G124" s="33">
        <v>231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33</v>
      </c>
      <c r="B125" s="37"/>
      <c r="C125" s="38"/>
      <c r="D125" s="38"/>
      <c r="E125" s="39" t="s">
        <v>34</v>
      </c>
      <c r="F125" s="38"/>
      <c r="G125" s="38"/>
      <c r="H125" s="38"/>
      <c r="I125" s="38"/>
      <c r="J125" s="40"/>
    </row>
    <row r="126">
      <c r="A126" s="29" t="s">
        <v>76</v>
      </c>
      <c r="B126" s="37"/>
      <c r="C126" s="38"/>
      <c r="D126" s="38"/>
      <c r="E126" s="44" t="s">
        <v>197</v>
      </c>
      <c r="F126" s="38"/>
      <c r="G126" s="38"/>
      <c r="H126" s="38"/>
      <c r="I126" s="38"/>
      <c r="J126" s="40"/>
    </row>
    <row r="127" ht="90">
      <c r="A127" s="29" t="s">
        <v>35</v>
      </c>
      <c r="B127" s="37"/>
      <c r="C127" s="38"/>
      <c r="D127" s="38"/>
      <c r="E127" s="31" t="s">
        <v>267</v>
      </c>
      <c r="F127" s="38"/>
      <c r="G127" s="38"/>
      <c r="H127" s="38"/>
      <c r="I127" s="38"/>
      <c r="J127" s="40"/>
    </row>
    <row r="128">
      <c r="A128" s="29" t="s">
        <v>29</v>
      </c>
      <c r="B128" s="29">
        <v>8</v>
      </c>
      <c r="C128" s="30" t="s">
        <v>268</v>
      </c>
      <c r="D128" s="29" t="s">
        <v>34</v>
      </c>
      <c r="E128" s="31" t="s">
        <v>269</v>
      </c>
      <c r="F128" s="32" t="s">
        <v>140</v>
      </c>
      <c r="G128" s="33">
        <v>231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33</v>
      </c>
      <c r="B129" s="37"/>
      <c r="C129" s="38"/>
      <c r="D129" s="38"/>
      <c r="E129" s="39" t="s">
        <v>34</v>
      </c>
      <c r="F129" s="38"/>
      <c r="G129" s="38"/>
      <c r="H129" s="38"/>
      <c r="I129" s="38"/>
      <c r="J129" s="40"/>
    </row>
    <row r="130">
      <c r="A130" s="29" t="s">
        <v>76</v>
      </c>
      <c r="B130" s="37"/>
      <c r="C130" s="38"/>
      <c r="D130" s="38"/>
      <c r="E130" s="44" t="s">
        <v>197</v>
      </c>
      <c r="F130" s="38"/>
      <c r="G130" s="38"/>
      <c r="H130" s="38"/>
      <c r="I130" s="38"/>
      <c r="J130" s="40"/>
    </row>
    <row r="131" ht="105">
      <c r="A131" s="29" t="s">
        <v>35</v>
      </c>
      <c r="B131" s="37"/>
      <c r="C131" s="38"/>
      <c r="D131" s="38"/>
      <c r="E131" s="31" t="s">
        <v>270</v>
      </c>
      <c r="F131" s="38"/>
      <c r="G131" s="38"/>
      <c r="H131" s="38"/>
      <c r="I131" s="38"/>
      <c r="J131" s="40"/>
    </row>
    <row r="132" ht="30">
      <c r="A132" s="29" t="s">
        <v>29</v>
      </c>
      <c r="B132" s="29">
        <v>9</v>
      </c>
      <c r="C132" s="30" t="s">
        <v>271</v>
      </c>
      <c r="D132" s="29" t="s">
        <v>34</v>
      </c>
      <c r="E132" s="31" t="s">
        <v>272</v>
      </c>
      <c r="F132" s="32" t="s">
        <v>140</v>
      </c>
      <c r="G132" s="33">
        <v>17</v>
      </c>
      <c r="H132" s="34">
        <v>0</v>
      </c>
      <c r="I132" s="35">
        <f>ROUND(G132*H132,P4)</f>
        <v>0</v>
      </c>
      <c r="J132" s="29"/>
      <c r="O132" s="36">
        <f>I132*0.21</f>
        <v>0</v>
      </c>
      <c r="P132">
        <v>3</v>
      </c>
    </row>
    <row r="133">
      <c r="A133" s="29" t="s">
        <v>33</v>
      </c>
      <c r="B133" s="37"/>
      <c r="C133" s="38"/>
      <c r="D133" s="38"/>
      <c r="E133" s="39" t="s">
        <v>34</v>
      </c>
      <c r="F133" s="38"/>
      <c r="G133" s="38"/>
      <c r="H133" s="38"/>
      <c r="I133" s="38"/>
      <c r="J133" s="40"/>
    </row>
    <row r="134">
      <c r="A134" s="29" t="s">
        <v>76</v>
      </c>
      <c r="B134" s="37"/>
      <c r="C134" s="38"/>
      <c r="D134" s="38"/>
      <c r="E134" s="44" t="s">
        <v>273</v>
      </c>
      <c r="F134" s="38"/>
      <c r="G134" s="38"/>
      <c r="H134" s="38"/>
      <c r="I134" s="38"/>
      <c r="J134" s="40"/>
    </row>
    <row r="135" ht="165">
      <c r="A135" s="29" t="s">
        <v>35</v>
      </c>
      <c r="B135" s="37"/>
      <c r="C135" s="38"/>
      <c r="D135" s="38"/>
      <c r="E135" s="31" t="s">
        <v>274</v>
      </c>
      <c r="F135" s="38"/>
      <c r="G135" s="38"/>
      <c r="H135" s="38"/>
      <c r="I135" s="38"/>
      <c r="J135" s="40"/>
    </row>
    <row r="136">
      <c r="A136" s="23" t="s">
        <v>26</v>
      </c>
      <c r="B136" s="24"/>
      <c r="C136" s="25" t="s">
        <v>275</v>
      </c>
      <c r="D136" s="26"/>
      <c r="E136" s="23" t="s">
        <v>276</v>
      </c>
      <c r="F136" s="26"/>
      <c r="G136" s="26"/>
      <c r="H136" s="26"/>
      <c r="I136" s="27">
        <f>SUMIFS(I137:I157,A137:A157,"P")</f>
        <v>0</v>
      </c>
      <c r="J136" s="28"/>
    </row>
    <row r="137" ht="30">
      <c r="A137" s="29" t="s">
        <v>29</v>
      </c>
      <c r="B137" s="29">
        <v>34</v>
      </c>
      <c r="C137" s="30" t="s">
        <v>277</v>
      </c>
      <c r="D137" s="29" t="s">
        <v>34</v>
      </c>
      <c r="E137" s="31" t="s">
        <v>278</v>
      </c>
      <c r="F137" s="32" t="s">
        <v>279</v>
      </c>
      <c r="G137" s="33">
        <v>32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33</v>
      </c>
      <c r="B138" s="37"/>
      <c r="C138" s="38"/>
      <c r="D138" s="38"/>
      <c r="E138" s="31" t="s">
        <v>278</v>
      </c>
      <c r="F138" s="38"/>
      <c r="G138" s="38"/>
      <c r="H138" s="38"/>
      <c r="I138" s="38"/>
      <c r="J138" s="40"/>
    </row>
    <row r="139">
      <c r="A139" s="29" t="s">
        <v>35</v>
      </c>
      <c r="B139" s="37"/>
      <c r="C139" s="38"/>
      <c r="D139" s="38"/>
      <c r="E139" s="39" t="s">
        <v>34</v>
      </c>
      <c r="F139" s="38"/>
      <c r="G139" s="38"/>
      <c r="H139" s="38"/>
      <c r="I139" s="38"/>
      <c r="J139" s="40"/>
    </row>
    <row r="140">
      <c r="A140" s="29" t="s">
        <v>29</v>
      </c>
      <c r="B140" s="29">
        <v>35</v>
      </c>
      <c r="C140" s="30" t="s">
        <v>280</v>
      </c>
      <c r="D140" s="29" t="s">
        <v>34</v>
      </c>
      <c r="E140" s="31" t="s">
        <v>281</v>
      </c>
      <c r="F140" s="32" t="s">
        <v>279</v>
      </c>
      <c r="G140" s="33">
        <v>20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>
      <c r="A141" s="29" t="s">
        <v>33</v>
      </c>
      <c r="B141" s="37"/>
      <c r="C141" s="38"/>
      <c r="D141" s="38"/>
      <c r="E141" s="31" t="s">
        <v>281</v>
      </c>
      <c r="F141" s="38"/>
      <c r="G141" s="38"/>
      <c r="H141" s="38"/>
      <c r="I141" s="38"/>
      <c r="J141" s="40"/>
    </row>
    <row r="142">
      <c r="A142" s="29" t="s">
        <v>35</v>
      </c>
      <c r="B142" s="37"/>
      <c r="C142" s="38"/>
      <c r="D142" s="38"/>
      <c r="E142" s="39" t="s">
        <v>34</v>
      </c>
      <c r="F142" s="38"/>
      <c r="G142" s="38"/>
      <c r="H142" s="38"/>
      <c r="I142" s="38"/>
      <c r="J142" s="40"/>
    </row>
    <row r="143">
      <c r="A143" s="29" t="s">
        <v>29</v>
      </c>
      <c r="B143" s="29">
        <v>36</v>
      </c>
      <c r="C143" s="30" t="s">
        <v>282</v>
      </c>
      <c r="D143" s="29" t="s">
        <v>34</v>
      </c>
      <c r="E143" s="31" t="s">
        <v>283</v>
      </c>
      <c r="F143" s="32" t="s">
        <v>279</v>
      </c>
      <c r="G143" s="33">
        <v>16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33</v>
      </c>
      <c r="B144" s="37"/>
      <c r="C144" s="38"/>
      <c r="D144" s="38"/>
      <c r="E144" s="31" t="s">
        <v>283</v>
      </c>
      <c r="F144" s="38"/>
      <c r="G144" s="38"/>
      <c r="H144" s="38"/>
      <c r="I144" s="38"/>
      <c r="J144" s="40"/>
    </row>
    <row r="145">
      <c r="A145" s="29" t="s">
        <v>35</v>
      </c>
      <c r="B145" s="37"/>
      <c r="C145" s="38"/>
      <c r="D145" s="38"/>
      <c r="E145" s="39" t="s">
        <v>34</v>
      </c>
      <c r="F145" s="38"/>
      <c r="G145" s="38"/>
      <c r="H145" s="38"/>
      <c r="I145" s="38"/>
      <c r="J145" s="40"/>
    </row>
    <row r="146">
      <c r="A146" s="29" t="s">
        <v>29</v>
      </c>
      <c r="B146" s="29">
        <v>37</v>
      </c>
      <c r="C146" s="30" t="s">
        <v>284</v>
      </c>
      <c r="D146" s="29" t="s">
        <v>34</v>
      </c>
      <c r="E146" s="31" t="s">
        <v>285</v>
      </c>
      <c r="F146" s="32" t="s">
        <v>279</v>
      </c>
      <c r="G146" s="33">
        <v>20</v>
      </c>
      <c r="H146" s="34">
        <v>0</v>
      </c>
      <c r="I146" s="35">
        <f>ROUND(G146*H146,P4)</f>
        <v>0</v>
      </c>
      <c r="J146" s="29"/>
      <c r="O146" s="36">
        <f>I146*0.21</f>
        <v>0</v>
      </c>
      <c r="P146">
        <v>3</v>
      </c>
    </row>
    <row r="147">
      <c r="A147" s="29" t="s">
        <v>33</v>
      </c>
      <c r="B147" s="37"/>
      <c r="C147" s="38"/>
      <c r="D147" s="38"/>
      <c r="E147" s="31" t="s">
        <v>285</v>
      </c>
      <c r="F147" s="38"/>
      <c r="G147" s="38"/>
      <c r="H147" s="38"/>
      <c r="I147" s="38"/>
      <c r="J147" s="40"/>
    </row>
    <row r="148">
      <c r="A148" s="29" t="s">
        <v>35</v>
      </c>
      <c r="B148" s="37"/>
      <c r="C148" s="38"/>
      <c r="D148" s="38"/>
      <c r="E148" s="39" t="s">
        <v>34</v>
      </c>
      <c r="F148" s="38"/>
      <c r="G148" s="38"/>
      <c r="H148" s="38"/>
      <c r="I148" s="38"/>
      <c r="J148" s="40"/>
    </row>
    <row r="149">
      <c r="A149" s="29" t="s">
        <v>29</v>
      </c>
      <c r="B149" s="29">
        <v>38</v>
      </c>
      <c r="C149" s="30" t="s">
        <v>286</v>
      </c>
      <c r="D149" s="29" t="s">
        <v>34</v>
      </c>
      <c r="E149" s="31" t="s">
        <v>287</v>
      </c>
      <c r="F149" s="32" t="s">
        <v>279</v>
      </c>
      <c r="G149" s="33">
        <v>16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33</v>
      </c>
      <c r="B150" s="37"/>
      <c r="C150" s="38"/>
      <c r="D150" s="38"/>
      <c r="E150" s="31" t="s">
        <v>287</v>
      </c>
      <c r="F150" s="38"/>
      <c r="G150" s="38"/>
      <c r="H150" s="38"/>
      <c r="I150" s="38"/>
      <c r="J150" s="40"/>
    </row>
    <row r="151">
      <c r="A151" s="29" t="s">
        <v>35</v>
      </c>
      <c r="B151" s="37"/>
      <c r="C151" s="38"/>
      <c r="D151" s="38"/>
      <c r="E151" s="39" t="s">
        <v>34</v>
      </c>
      <c r="F151" s="38"/>
      <c r="G151" s="38"/>
      <c r="H151" s="38"/>
      <c r="I151" s="38"/>
      <c r="J151" s="40"/>
    </row>
    <row r="152">
      <c r="A152" s="29" t="s">
        <v>29</v>
      </c>
      <c r="B152" s="29">
        <v>39</v>
      </c>
      <c r="C152" s="30" t="s">
        <v>288</v>
      </c>
      <c r="D152" s="29" t="s">
        <v>34</v>
      </c>
      <c r="E152" s="31" t="s">
        <v>289</v>
      </c>
      <c r="F152" s="32" t="s">
        <v>279</v>
      </c>
      <c r="G152" s="33">
        <v>8</v>
      </c>
      <c r="H152" s="34">
        <v>0</v>
      </c>
      <c r="I152" s="35">
        <f>ROUND(G152*H152,P4)</f>
        <v>0</v>
      </c>
      <c r="J152" s="29"/>
      <c r="O152" s="36">
        <f>I152*0.21</f>
        <v>0</v>
      </c>
      <c r="P152">
        <v>3</v>
      </c>
    </row>
    <row r="153">
      <c r="A153" s="29" t="s">
        <v>33</v>
      </c>
      <c r="B153" s="37"/>
      <c r="C153" s="38"/>
      <c r="D153" s="38"/>
      <c r="E153" s="31" t="s">
        <v>289</v>
      </c>
      <c r="F153" s="38"/>
      <c r="G153" s="38"/>
      <c r="H153" s="38"/>
      <c r="I153" s="38"/>
      <c r="J153" s="40"/>
    </row>
    <row r="154">
      <c r="A154" s="29" t="s">
        <v>35</v>
      </c>
      <c r="B154" s="37"/>
      <c r="C154" s="38"/>
      <c r="D154" s="38"/>
      <c r="E154" s="39" t="s">
        <v>34</v>
      </c>
      <c r="F154" s="38"/>
      <c r="G154" s="38"/>
      <c r="H154" s="38"/>
      <c r="I154" s="38"/>
      <c r="J154" s="40"/>
    </row>
    <row r="155">
      <c r="A155" s="29" t="s">
        <v>29</v>
      </c>
      <c r="B155" s="29">
        <v>40</v>
      </c>
      <c r="C155" s="30" t="s">
        <v>290</v>
      </c>
      <c r="D155" s="29" t="s">
        <v>34</v>
      </c>
      <c r="E155" s="31" t="s">
        <v>291</v>
      </c>
      <c r="F155" s="32" t="s">
        <v>279</v>
      </c>
      <c r="G155" s="33">
        <v>16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33</v>
      </c>
      <c r="B156" s="37"/>
      <c r="C156" s="38"/>
      <c r="D156" s="38"/>
      <c r="E156" s="31" t="s">
        <v>291</v>
      </c>
      <c r="F156" s="38"/>
      <c r="G156" s="38"/>
      <c r="H156" s="38"/>
      <c r="I156" s="38"/>
      <c r="J156" s="40"/>
    </row>
    <row r="157">
      <c r="A157" s="29" t="s">
        <v>35</v>
      </c>
      <c r="B157" s="37"/>
      <c r="C157" s="38"/>
      <c r="D157" s="38"/>
      <c r="E157" s="39" t="s">
        <v>34</v>
      </c>
      <c r="F157" s="38"/>
      <c r="G157" s="38"/>
      <c r="H157" s="38"/>
      <c r="I157" s="38"/>
      <c r="J157" s="40"/>
    </row>
    <row r="158">
      <c r="A158" s="23" t="s">
        <v>26</v>
      </c>
      <c r="B158" s="24"/>
      <c r="C158" s="25" t="s">
        <v>292</v>
      </c>
      <c r="D158" s="26"/>
      <c r="E158" s="23" t="s">
        <v>293</v>
      </c>
      <c r="F158" s="26"/>
      <c r="G158" s="26"/>
      <c r="H158" s="26"/>
      <c r="I158" s="27">
        <f>SUMIFS(I159:I164,A159:A164,"P")</f>
        <v>0</v>
      </c>
      <c r="J158" s="28"/>
    </row>
    <row r="159">
      <c r="A159" s="29" t="s">
        <v>29</v>
      </c>
      <c r="B159" s="29">
        <v>32</v>
      </c>
      <c r="C159" s="30" t="s">
        <v>294</v>
      </c>
      <c r="D159" s="29" t="s">
        <v>34</v>
      </c>
      <c r="E159" s="31" t="s">
        <v>295</v>
      </c>
      <c r="F159" s="32" t="s">
        <v>254</v>
      </c>
      <c r="G159" s="33">
        <v>1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>
      <c r="A160" s="29" t="s">
        <v>33</v>
      </c>
      <c r="B160" s="37"/>
      <c r="C160" s="38"/>
      <c r="D160" s="38"/>
      <c r="E160" s="31" t="s">
        <v>295</v>
      </c>
      <c r="F160" s="38"/>
      <c r="G160" s="38"/>
      <c r="H160" s="38"/>
      <c r="I160" s="38"/>
      <c r="J160" s="40"/>
    </row>
    <row r="161">
      <c r="A161" s="29" t="s">
        <v>35</v>
      </c>
      <c r="B161" s="37"/>
      <c r="C161" s="38"/>
      <c r="D161" s="38"/>
      <c r="E161" s="39" t="s">
        <v>34</v>
      </c>
      <c r="F161" s="38"/>
      <c r="G161" s="38"/>
      <c r="H161" s="38"/>
      <c r="I161" s="38"/>
      <c r="J161" s="40"/>
    </row>
    <row r="162">
      <c r="A162" s="29" t="s">
        <v>29</v>
      </c>
      <c r="B162" s="29">
        <v>33</v>
      </c>
      <c r="C162" s="30" t="s">
        <v>296</v>
      </c>
      <c r="D162" s="29" t="s">
        <v>34</v>
      </c>
      <c r="E162" s="31" t="s">
        <v>297</v>
      </c>
      <c r="F162" s="32" t="s">
        <v>254</v>
      </c>
      <c r="G162" s="33">
        <v>1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33</v>
      </c>
      <c r="B163" s="37"/>
      <c r="C163" s="38"/>
      <c r="D163" s="38"/>
      <c r="E163" s="31" t="s">
        <v>297</v>
      </c>
      <c r="F163" s="38"/>
      <c r="G163" s="38"/>
      <c r="H163" s="38"/>
      <c r="I163" s="38"/>
      <c r="J163" s="40"/>
    </row>
    <row r="164">
      <c r="A164" s="29" t="s">
        <v>35</v>
      </c>
      <c r="B164" s="41"/>
      <c r="C164" s="42"/>
      <c r="D164" s="42"/>
      <c r="E164" s="45" t="s">
        <v>34</v>
      </c>
      <c r="F164" s="42"/>
      <c r="G164" s="42"/>
      <c r="H164" s="42"/>
      <c r="I164" s="42"/>
      <c r="J164" s="43"/>
    </row>
  </sheetData>
  <sheetProtection sheet="1" objects="1" scenarios="1" spinCount="100000" saltValue="wOX+Q7oJh5AsosXOBNnbdzn/fivr4QiIB0tK/kfc66Q6L12LsjqEC4pX52MJj9pJ96a7nd2Cyezj0JYiD3qSyQ==" hashValue="qJulmcAehRansq4gcIoG/azrwtloHfUGUkJw1owks7LD8d25piSBGIhmQlM9/q8fYk3sKDawHzD23iIF2PWwh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2026-02-04T10:56:43Z</dcterms:created>
  <dcterms:modified xsi:type="dcterms:W3CDTF">2026-02-04T10:56:43Z</dcterms:modified>
</cp:coreProperties>
</file>